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255" windowWidth="19155" windowHeight="7845" activeTab="4"/>
  </bookViews>
  <sheets>
    <sheet name="Итоговая оценка" sheetId="54" r:id="rId1"/>
    <sheet name="1 группа" sheetId="78" r:id="rId2"/>
    <sheet name="2 группа" sheetId="79" r:id="rId3"/>
    <sheet name="3 группа" sheetId="77" r:id="rId4"/>
    <sheet name="распределение" sheetId="80" r:id="rId5"/>
  </sheets>
  <definedNames>
    <definedName name="_xlnm._FilterDatabase" localSheetId="1" hidden="1">'1 группа'!$A$1:$L$1</definedName>
    <definedName name="_xlnm._FilterDatabase" localSheetId="2" hidden="1">'2 группа'!$A$1:$L$1</definedName>
    <definedName name="_xlnm._FilterDatabase" localSheetId="3" hidden="1">'3 группа'!$A$1:$L$1</definedName>
    <definedName name="_xlnm._FilterDatabase" localSheetId="0" hidden="1">'Итоговая оценка'!$A$2:$L$37</definedName>
    <definedName name="_xlnm.Print_Titles" localSheetId="1">'1 группа'!$1:$1</definedName>
    <definedName name="_xlnm.Print_Titles" localSheetId="2">'2 группа'!$1:$1</definedName>
    <definedName name="_xlnm.Print_Titles" localSheetId="3">'3 группа'!$1:$1</definedName>
    <definedName name="_xlnm.Print_Titles" localSheetId="0">'Итоговая оценка'!$1:$1</definedName>
    <definedName name="_xlnm.Print_Area" localSheetId="1">'1 группа'!$A$1:$L$10</definedName>
    <definedName name="_xlnm.Print_Area" localSheetId="3">'3 группа'!$A$1:$L$15</definedName>
    <definedName name="_xlnm.Print_Area" localSheetId="0">'Итоговая оценка'!$A$1:$L$34</definedName>
  </definedNames>
  <calcPr calcId="125725"/>
</workbook>
</file>

<file path=xl/calcChain.xml><?xml version="1.0" encoding="utf-8"?>
<calcChain xmlns="http://schemas.openxmlformats.org/spreadsheetml/2006/main">
  <c r="G17" i="80"/>
  <c r="D35" i="54"/>
  <c r="D36"/>
  <c r="D37"/>
  <c r="F15" i="80"/>
  <c r="D33" i="54" l="1"/>
  <c r="D32"/>
  <c r="D4" l="1"/>
  <c r="D6"/>
  <c r="D3"/>
  <c r="D5"/>
  <c r="D31"/>
  <c r="D30"/>
  <c r="D28"/>
  <c r="D26"/>
  <c r="D24"/>
  <c r="D22"/>
  <c r="D20"/>
  <c r="D18"/>
  <c r="D16"/>
  <c r="D14"/>
  <c r="D12"/>
  <c r="D10"/>
  <c r="D8"/>
  <c r="D29"/>
  <c r="D27"/>
  <c r="D25"/>
  <c r="D23"/>
  <c r="D21"/>
  <c r="D19"/>
  <c r="D17"/>
  <c r="D15"/>
  <c r="D13"/>
  <c r="D11"/>
  <c r="D9"/>
  <c r="D7"/>
  <c r="D34"/>
  <c r="D17" i="80" l="1"/>
  <c r="F16"/>
  <c r="F14"/>
  <c r="F13"/>
  <c r="F12"/>
  <c r="F10"/>
  <c r="F9"/>
  <c r="F8"/>
  <c r="F6"/>
  <c r="F5"/>
  <c r="F4"/>
  <c r="F17" l="1"/>
  <c r="G15" s="1"/>
  <c r="G16" l="1"/>
  <c r="G12"/>
  <c r="G14"/>
  <c r="G6"/>
  <c r="G4"/>
  <c r="G5"/>
  <c r="G8"/>
  <c r="G10"/>
  <c r="G13"/>
  <c r="G9"/>
</calcChain>
</file>

<file path=xl/sharedStrings.xml><?xml version="1.0" encoding="utf-8"?>
<sst xmlns="http://schemas.openxmlformats.org/spreadsheetml/2006/main" count="150" uniqueCount="66">
  <si>
    <t>Код ГРБС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</si>
  <si>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</si>
  <si>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</si>
  <si>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</si>
  <si>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</si>
  <si>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</si>
  <si>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</si>
  <si>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промышленности, инноваций и науки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</si>
  <si>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</si>
  <si>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</si>
  <si>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</si>
  <si>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Министерство развития предпринимательства и торговли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</si>
  <si>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</si>
  <si>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</si>
  <si>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Региональная энергетическая комиссия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</si>
  <si>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</si>
  <si>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</si>
  <si>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</si>
  <si>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</si>
  <si>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>Агентство по обеспечению деятельности мировых судей Пермского края</t>
  </si>
  <si>
    <t xml:space="preserve">Наименование ГРБС </t>
  </si>
  <si>
    <t>Министерство физической культуры и спорта Пермского края</t>
  </si>
  <si>
    <t>Итоговая оценка качества финансового менеджмента ГРБС Пермского края</t>
  </si>
  <si>
    <t>Рейтинг ГРБС 1 группы</t>
  </si>
  <si>
    <t>Рейтинг ГРБС 3 группы</t>
  </si>
  <si>
    <t>Оценка качества финансового менеджмента ГРБС Пермского края по группе показателей 1 "Качество бюджетного планирования"</t>
  </si>
  <si>
    <t>Оценка качества финансового менеджмента ГРБС Пермского края по группе показателей 4 "Учет и отчетность"</t>
  </si>
  <si>
    <t>Оценка качества финансового менеджмента ГРБС Пермского края по группе показателей 5 "Контроль и аудит"</t>
  </si>
  <si>
    <t>Оценка качества финансового менеджмента ГРБС Пермского края по группе показателей 6 "Эффективность судебной защиты и своевременность исполнения судебных актов"</t>
  </si>
  <si>
    <t>Оценка качества финансового менеджмента ГРБС Пермского края по группе показателей 7 "Совершенствование форм и качества оказания государственных услуг"</t>
  </si>
  <si>
    <t>Место в рейтинге</t>
  </si>
  <si>
    <t>Численность лиц, замещающих государственные должности Пермского края, и государственных гражданских служащих Пермского края, чел.</t>
  </si>
  <si>
    <t>Коэффициент, учитывающий место ГРБС в рейтинге</t>
  </si>
  <si>
    <t>Численность, скорректированная на коэффициент</t>
  </si>
  <si>
    <t>1 группа</t>
  </si>
  <si>
    <t>2 группа</t>
  </si>
  <si>
    <t>3 группа</t>
  </si>
  <si>
    <t>Итого</t>
  </si>
  <si>
    <t>Группа ГРБС</t>
  </si>
  <si>
    <t>Рейтинг ГРБС 2 группы</t>
  </si>
  <si>
    <t>Вес группы в оценке, %</t>
  </si>
  <si>
    <t>Объем премиальных  выплат, тыс. рублей</t>
  </si>
  <si>
    <t>Исполнительные органы государственной власти Пермского края, достигшие наилучших результатов в организации финансового менеджмента</t>
  </si>
  <si>
    <t>Министерство энергетики и жилищно-коммунального хозяйства Пермского края</t>
  </si>
  <si>
    <t>Министерство сельского хозяйства и продовольствия Пермского края</t>
  </si>
  <si>
    <t>Министерство природных ресурсов, лесного хозяйства и экологии Пермского края</t>
  </si>
  <si>
    <t>Министерство территориального развития Пермского края</t>
  </si>
  <si>
    <t>Министерство строительства и архитектуры Пермского края</t>
  </si>
  <si>
    <t>Министерство по  управлению имуществом и земельным отношениям Пермского края</t>
  </si>
  <si>
    <t>Министерство транспорта и связи Пермского края</t>
  </si>
  <si>
    <t>Министерство правительственных информационных коммуникаций Пермского края</t>
  </si>
  <si>
    <t>Инспекция государственная жилищного надзора  Пермского края</t>
  </si>
  <si>
    <t>808</t>
  </si>
  <si>
    <t>Государственная инспекция по контролю за объектами культурного наследия Пермского края</t>
  </si>
  <si>
    <t>833</t>
  </si>
  <si>
    <t>Агентство по государственным закупкам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</si>
  <si>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</si>
  <si>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</si>
  <si>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</si>
  <si>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</si>
  <si>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по делам Коми-Пермяцкого округа Пермского края</t>
  </si>
  <si>
    <t xml:space="preserve">Распределение премиальных выплат за достижение наилучших результатов в организации финансового менеджмента по итогам мониторинга за 2012 год лицам, замещающим государственные должности Пермского края, государственным гражданским служащим исполнительных органов государственной власти Пермского края </t>
  </si>
  <si>
    <t>Оценка качества финансового менеджмента ГРБС Пермского края по группе показателей 2 "Исполнение бюджета  Пермского края в части расходов"</t>
  </si>
  <si>
    <t>Оценка качества финансового менеджмента ГРБС Пермского края по группе показателей 3 "Исполнение бюджета Пермского края по доходам"</t>
  </si>
  <si>
    <t>Оценка качества финансового менеджмента ГРБС Пермского края по группе показателей 8 "Обеспечение публичности и открытости информации о бюджете Пермского края"</t>
  </si>
  <si>
    <t>Государственная инспекция  по  охране и  использованию объектов животного мира  Пермского края</t>
  </si>
</sst>
</file>

<file path=xl/styles.xml><?xml version="1.0" encoding="utf-8"?>
<styleSheet xmlns="http://schemas.openxmlformats.org/spreadsheetml/2006/main">
  <numFmts count="4">
    <numFmt numFmtId="164" formatCode="#,##0.00_ ;[Red]\-#,##0.00\ "/>
    <numFmt numFmtId="165" formatCode="#,##0.0"/>
    <numFmt numFmtId="166" formatCode="0.0"/>
    <numFmt numFmtId="167" formatCode="#,##0.000_ ;[Red]\-#,##0.000\ "/>
  </numFmts>
  <fonts count="17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9"/>
      <name val="Calibri"/>
      <family val="2"/>
      <charset val="204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Protection="0">
      <alignment horizontal="left" vertical="center" indent="1"/>
    </xf>
    <xf numFmtId="0" fontId="5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 shrinkToFit="1"/>
    </xf>
    <xf numFmtId="164" fontId="3" fillId="0" borderId="2" xfId="0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9" fillId="0" borderId="2" xfId="0" applyFont="1" applyBorder="1"/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165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 wrapText="1" shrinkToFit="1"/>
    </xf>
    <xf numFmtId="167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vertical="center" wrapText="1" shrinkToFi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0" fillId="0" borderId="0" xfId="0" applyNumberFormat="1"/>
    <xf numFmtId="0" fontId="11" fillId="0" borderId="0" xfId="0" applyFont="1"/>
    <xf numFmtId="0" fontId="12" fillId="3" borderId="0" xfId="0" applyFont="1" applyFill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9" fontId="3" fillId="0" borderId="2" xfId="0" applyNumberFormat="1" applyFont="1" applyFill="1" applyBorder="1" applyAlignment="1">
      <alignment vertic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0" fontId="16" fillId="0" borderId="0" xfId="0" applyFont="1"/>
    <xf numFmtId="0" fontId="16" fillId="0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165" fontId="6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wrapText="1"/>
    </xf>
    <xf numFmtId="0" fontId="14" fillId="3" borderId="0" xfId="0" applyFont="1" applyFill="1"/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7"/>
  <sheetViews>
    <sheetView showGridLines="0" zoomScaleNormal="100" zoomScaleSheetLayoutView="100" zoomScalePageLayoutView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8.85546875" defaultRowHeight="15"/>
  <cols>
    <col min="1" max="1" width="5.7109375" style="33" customWidth="1"/>
    <col min="2" max="2" width="38.140625" style="33" customWidth="1"/>
    <col min="3" max="3" width="13" style="33" customWidth="1"/>
    <col min="4" max="4" width="16.7109375" style="40" customWidth="1"/>
    <col min="5" max="12" width="16.7109375" style="41" customWidth="1"/>
    <col min="13" max="16384" width="8.85546875" style="33"/>
  </cols>
  <sheetData>
    <row r="1" spans="1:12" s="28" customFormat="1" ht="132" customHeight="1">
      <c r="A1" s="1" t="s">
        <v>0</v>
      </c>
      <c r="B1" s="1" t="s">
        <v>20</v>
      </c>
      <c r="C1" s="1" t="s">
        <v>38</v>
      </c>
      <c r="D1" s="1" t="s">
        <v>22</v>
      </c>
      <c r="E1" s="1" t="s">
        <v>25</v>
      </c>
      <c r="F1" s="1" t="s">
        <v>62</v>
      </c>
      <c r="G1" s="1" t="s">
        <v>63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64</v>
      </c>
    </row>
    <row r="2" spans="1:12" s="29" customFormat="1" ht="27" customHeight="1">
      <c r="A2" s="1"/>
      <c r="B2" s="19" t="s">
        <v>40</v>
      </c>
      <c r="C2" s="19"/>
      <c r="D2" s="1"/>
      <c r="E2" s="1">
        <v>22</v>
      </c>
      <c r="F2" s="1">
        <v>16</v>
      </c>
      <c r="G2" s="1">
        <v>6</v>
      </c>
      <c r="H2" s="1">
        <v>8</v>
      </c>
      <c r="I2" s="1">
        <v>12</v>
      </c>
      <c r="J2" s="1">
        <v>7</v>
      </c>
      <c r="K2" s="1">
        <v>24</v>
      </c>
      <c r="L2" s="1">
        <v>5</v>
      </c>
    </row>
    <row r="3" spans="1:12" s="31" customFormat="1" ht="36" customHeight="1">
      <c r="A3" s="30">
        <v>802</v>
      </c>
      <c r="B3" s="2" t="s">
        <v>46</v>
      </c>
      <c r="C3" s="18">
        <v>3</v>
      </c>
      <c r="D3" s="21">
        <f t="shared" ref="D3:D37" si="0">(E3*$E$2+F3*$F$2+G3*$G$2+H3*$H$2+I3*$I$2+J3*$J$2+K3*$K$2+L3*$L$2)/100</f>
        <v>2.59</v>
      </c>
      <c r="E3" s="3">
        <v>1.6</v>
      </c>
      <c r="F3" s="3">
        <v>2.7</v>
      </c>
      <c r="G3" s="3">
        <v>1</v>
      </c>
      <c r="H3" s="3">
        <v>4.2</v>
      </c>
      <c r="I3" s="3">
        <v>4</v>
      </c>
      <c r="J3" s="3">
        <v>5</v>
      </c>
      <c r="K3" s="3">
        <v>2</v>
      </c>
      <c r="L3" s="20">
        <v>2</v>
      </c>
    </row>
    <row r="4" spans="1:12" s="31" customFormat="1" ht="36" customHeight="1">
      <c r="A4" s="30">
        <v>803</v>
      </c>
      <c r="B4" s="32" t="s">
        <v>1</v>
      </c>
      <c r="C4" s="18">
        <v>3</v>
      </c>
      <c r="D4" s="21">
        <f t="shared" si="0"/>
        <v>2.7659999999999996</v>
      </c>
      <c r="E4" s="3">
        <v>3.4</v>
      </c>
      <c r="F4" s="3">
        <v>2.65</v>
      </c>
      <c r="G4" s="3">
        <v>1</v>
      </c>
      <c r="H4" s="3">
        <v>3.2</v>
      </c>
      <c r="I4" s="3">
        <v>2.9</v>
      </c>
      <c r="J4" s="3">
        <v>5</v>
      </c>
      <c r="K4" s="3">
        <v>2</v>
      </c>
      <c r="L4" s="20">
        <v>2</v>
      </c>
    </row>
    <row r="5" spans="1:12" s="31" customFormat="1" ht="36" customHeight="1">
      <c r="A5" s="30">
        <v>804</v>
      </c>
      <c r="B5" s="32" t="s">
        <v>2</v>
      </c>
      <c r="C5" s="18">
        <v>3</v>
      </c>
      <c r="D5" s="21">
        <f t="shared" si="0"/>
        <v>2.387</v>
      </c>
      <c r="E5" s="3">
        <v>1.95</v>
      </c>
      <c r="F5" s="3">
        <v>2.65</v>
      </c>
      <c r="G5" s="3">
        <v>1</v>
      </c>
      <c r="H5" s="3">
        <v>3.8</v>
      </c>
      <c r="I5" s="3">
        <v>2</v>
      </c>
      <c r="J5" s="3">
        <v>5</v>
      </c>
      <c r="K5" s="3">
        <v>2</v>
      </c>
      <c r="L5" s="20">
        <v>2</v>
      </c>
    </row>
    <row r="6" spans="1:12" s="31" customFormat="1" ht="36" customHeight="1">
      <c r="A6" s="30">
        <v>805</v>
      </c>
      <c r="B6" s="32" t="s">
        <v>3</v>
      </c>
      <c r="C6" s="18">
        <v>1</v>
      </c>
      <c r="D6" s="21">
        <f t="shared" si="0"/>
        <v>2.9685000000000001</v>
      </c>
      <c r="E6" s="3">
        <v>2.4499999999999997</v>
      </c>
      <c r="F6" s="3">
        <v>2.4500000000000002</v>
      </c>
      <c r="G6" s="3">
        <v>1</v>
      </c>
      <c r="H6" s="3">
        <v>2.7</v>
      </c>
      <c r="I6" s="3">
        <v>5</v>
      </c>
      <c r="J6" s="3">
        <v>3.25</v>
      </c>
      <c r="K6" s="3">
        <v>3.1</v>
      </c>
      <c r="L6" s="20">
        <v>3.8</v>
      </c>
    </row>
    <row r="7" spans="1:12" s="31" customFormat="1" ht="36" customHeight="1">
      <c r="A7" s="30">
        <v>807</v>
      </c>
      <c r="B7" s="32" t="s">
        <v>4</v>
      </c>
      <c r="C7" s="18">
        <v>3</v>
      </c>
      <c r="D7" s="21">
        <f t="shared" si="0"/>
        <v>2.5910000000000002</v>
      </c>
      <c r="E7" s="3">
        <v>2.95</v>
      </c>
      <c r="F7" s="3">
        <v>2.85</v>
      </c>
      <c r="G7" s="3">
        <v>1</v>
      </c>
      <c r="H7" s="3">
        <v>3.2</v>
      </c>
      <c r="I7" s="3">
        <v>2</v>
      </c>
      <c r="J7" s="3">
        <v>5</v>
      </c>
      <c r="K7" s="3">
        <v>2</v>
      </c>
      <c r="L7" s="20">
        <v>2</v>
      </c>
    </row>
    <row r="8" spans="1:12" s="31" customFormat="1" ht="36" customHeight="1">
      <c r="A8" s="30" t="s">
        <v>52</v>
      </c>
      <c r="B8" s="32" t="s">
        <v>53</v>
      </c>
      <c r="C8" s="18">
        <v>3</v>
      </c>
      <c r="D8" s="21">
        <f t="shared" si="0"/>
        <v>2.2789999999999999</v>
      </c>
      <c r="E8" s="3">
        <v>1.75</v>
      </c>
      <c r="F8" s="3">
        <v>2.65</v>
      </c>
      <c r="G8" s="3">
        <v>1</v>
      </c>
      <c r="H8" s="3">
        <v>3</v>
      </c>
      <c r="I8" s="3">
        <v>2</v>
      </c>
      <c r="J8" s="3">
        <v>5</v>
      </c>
      <c r="K8" s="3">
        <v>2</v>
      </c>
      <c r="L8" s="20">
        <v>2</v>
      </c>
    </row>
    <row r="9" spans="1:12" s="31" customFormat="1" ht="36" customHeight="1">
      <c r="A9" s="30">
        <v>811</v>
      </c>
      <c r="B9" s="32" t="s">
        <v>5</v>
      </c>
      <c r="C9" s="18">
        <v>3</v>
      </c>
      <c r="D9" s="21">
        <f t="shared" si="0"/>
        <v>2.323</v>
      </c>
      <c r="E9" s="3">
        <v>2.75</v>
      </c>
      <c r="F9" s="3">
        <v>1.25</v>
      </c>
      <c r="G9" s="3">
        <v>1</v>
      </c>
      <c r="H9" s="3">
        <v>3.6</v>
      </c>
      <c r="I9" s="3">
        <v>2</v>
      </c>
      <c r="J9" s="3">
        <v>5</v>
      </c>
      <c r="K9" s="3">
        <v>2</v>
      </c>
      <c r="L9" s="20">
        <v>2</v>
      </c>
    </row>
    <row r="10" spans="1:12" ht="36" customHeight="1">
      <c r="A10" s="30">
        <v>812</v>
      </c>
      <c r="B10" s="2" t="s">
        <v>48</v>
      </c>
      <c r="C10" s="18">
        <v>2</v>
      </c>
      <c r="D10" s="21">
        <f t="shared" si="0"/>
        <v>2.0125999999999999</v>
      </c>
      <c r="E10" s="3">
        <v>2</v>
      </c>
      <c r="F10" s="3">
        <v>1</v>
      </c>
      <c r="G10" s="3">
        <v>0.6</v>
      </c>
      <c r="H10" s="3">
        <v>3.2</v>
      </c>
      <c r="I10" s="3">
        <v>1.5</v>
      </c>
      <c r="J10" s="3">
        <v>1.5</v>
      </c>
      <c r="K10" s="3">
        <v>2.69</v>
      </c>
      <c r="L10" s="20">
        <v>3.8</v>
      </c>
    </row>
    <row r="11" spans="1:12" ht="36" customHeight="1">
      <c r="A11" s="30">
        <v>814</v>
      </c>
      <c r="B11" s="2" t="s">
        <v>47</v>
      </c>
      <c r="C11" s="18">
        <v>2</v>
      </c>
      <c r="D11" s="21">
        <f t="shared" si="0"/>
        <v>1.6995999999999998</v>
      </c>
      <c r="E11" s="3">
        <v>0.85</v>
      </c>
      <c r="F11" s="3">
        <v>2.25</v>
      </c>
      <c r="G11" s="3">
        <v>1</v>
      </c>
      <c r="H11" s="3">
        <v>0.3</v>
      </c>
      <c r="I11" s="3">
        <v>1.75</v>
      </c>
      <c r="J11" s="3">
        <v>0.9</v>
      </c>
      <c r="K11" s="3">
        <v>2.69</v>
      </c>
      <c r="L11" s="20">
        <v>3</v>
      </c>
    </row>
    <row r="12" spans="1:12" ht="36" customHeight="1">
      <c r="A12" s="30">
        <v>815</v>
      </c>
      <c r="B12" s="32" t="s">
        <v>6</v>
      </c>
      <c r="C12" s="18">
        <v>2</v>
      </c>
      <c r="D12" s="21">
        <f t="shared" si="0"/>
        <v>2.4879000000000002</v>
      </c>
      <c r="E12" s="3">
        <v>2.6</v>
      </c>
      <c r="F12" s="3">
        <v>2.4500000000000002</v>
      </c>
      <c r="G12" s="3">
        <v>1</v>
      </c>
      <c r="H12" s="3">
        <v>2.4</v>
      </c>
      <c r="I12" s="3">
        <v>1.5</v>
      </c>
      <c r="J12" s="3">
        <v>3.25</v>
      </c>
      <c r="K12" s="3">
        <v>2.81</v>
      </c>
      <c r="L12" s="20">
        <v>3.8</v>
      </c>
    </row>
    <row r="13" spans="1:12" ht="36" customHeight="1">
      <c r="A13" s="30">
        <v>816</v>
      </c>
      <c r="B13" s="2" t="s">
        <v>45</v>
      </c>
      <c r="C13" s="18">
        <v>1</v>
      </c>
      <c r="D13" s="21">
        <f t="shared" si="0"/>
        <v>1.9714999999999998</v>
      </c>
      <c r="E13" s="3">
        <v>1.7000000000000002</v>
      </c>
      <c r="F13" s="3">
        <v>1.25</v>
      </c>
      <c r="G13" s="3">
        <v>0.6</v>
      </c>
      <c r="H13" s="3">
        <v>1.5</v>
      </c>
      <c r="I13" s="3">
        <v>2.35</v>
      </c>
      <c r="J13" s="3">
        <v>3.25</v>
      </c>
      <c r="K13" s="3">
        <v>3.05</v>
      </c>
      <c r="L13" s="20">
        <v>0</v>
      </c>
    </row>
    <row r="14" spans="1:12" ht="36" customHeight="1">
      <c r="A14" s="30">
        <v>817</v>
      </c>
      <c r="B14" s="32" t="s">
        <v>7</v>
      </c>
      <c r="C14" s="18">
        <v>2</v>
      </c>
      <c r="D14" s="21">
        <f t="shared" si="0"/>
        <v>2.2904</v>
      </c>
      <c r="E14" s="3">
        <v>2.3000000000000003</v>
      </c>
      <c r="F14" s="3">
        <v>2.25</v>
      </c>
      <c r="G14" s="3">
        <v>2.6</v>
      </c>
      <c r="H14" s="3">
        <v>1.8</v>
      </c>
      <c r="I14" s="3">
        <v>2.25</v>
      </c>
      <c r="J14" s="3">
        <v>5</v>
      </c>
      <c r="K14" s="3">
        <v>1.31</v>
      </c>
      <c r="L14" s="20">
        <v>3.8</v>
      </c>
    </row>
    <row r="15" spans="1:12" ht="36" customHeight="1">
      <c r="A15" s="30">
        <v>819</v>
      </c>
      <c r="B15" s="32" t="s">
        <v>65</v>
      </c>
      <c r="C15" s="18">
        <v>2</v>
      </c>
      <c r="D15" s="21">
        <f t="shared" si="0"/>
        <v>2.1798999999999999</v>
      </c>
      <c r="E15" s="3">
        <v>2.6</v>
      </c>
      <c r="F15" s="3">
        <v>0.2</v>
      </c>
      <c r="G15" s="3">
        <v>0</v>
      </c>
      <c r="H15" s="3">
        <v>3.4</v>
      </c>
      <c r="I15" s="3">
        <v>4.25</v>
      </c>
      <c r="J15" s="3">
        <v>3.25</v>
      </c>
      <c r="K15" s="3">
        <v>2.36</v>
      </c>
      <c r="L15" s="20">
        <v>0</v>
      </c>
    </row>
    <row r="16" spans="1:12" ht="36" customHeight="1">
      <c r="A16" s="30">
        <v>820</v>
      </c>
      <c r="B16" s="32" t="s">
        <v>8</v>
      </c>
      <c r="C16" s="18">
        <v>1</v>
      </c>
      <c r="D16" s="21">
        <f t="shared" si="0"/>
        <v>2.2835000000000001</v>
      </c>
      <c r="E16" s="3">
        <v>2.1</v>
      </c>
      <c r="F16" s="3">
        <v>1.2</v>
      </c>
      <c r="G16" s="3">
        <v>0</v>
      </c>
      <c r="H16" s="3">
        <v>0</v>
      </c>
      <c r="I16" s="3">
        <v>4.5999999999999996</v>
      </c>
      <c r="J16" s="3">
        <v>1.25</v>
      </c>
      <c r="K16" s="3">
        <v>3.5</v>
      </c>
      <c r="L16" s="20">
        <v>3</v>
      </c>
    </row>
    <row r="17" spans="1:12" ht="36" customHeight="1">
      <c r="A17" s="30">
        <v>821</v>
      </c>
      <c r="B17" s="2" t="s">
        <v>50</v>
      </c>
      <c r="C17" s="18">
        <v>2</v>
      </c>
      <c r="D17" s="21">
        <f t="shared" si="0"/>
        <v>2.8563999999999998</v>
      </c>
      <c r="E17" s="3">
        <v>1.7</v>
      </c>
      <c r="F17" s="3">
        <v>2.4500000000000002</v>
      </c>
      <c r="G17" s="3">
        <v>1</v>
      </c>
      <c r="H17" s="3">
        <v>3.6</v>
      </c>
      <c r="I17" s="3">
        <v>2</v>
      </c>
      <c r="J17" s="3">
        <v>5</v>
      </c>
      <c r="K17" s="3">
        <v>4.01</v>
      </c>
      <c r="L17" s="20">
        <v>3.8</v>
      </c>
    </row>
    <row r="18" spans="1:12" ht="36" customHeight="1">
      <c r="A18" s="30">
        <v>825</v>
      </c>
      <c r="B18" s="32" t="s">
        <v>9</v>
      </c>
      <c r="C18" s="18">
        <v>1</v>
      </c>
      <c r="D18" s="21">
        <f t="shared" si="0"/>
        <v>2.5620000000000003</v>
      </c>
      <c r="E18" s="3">
        <v>2.7</v>
      </c>
      <c r="F18" s="3">
        <v>2.25</v>
      </c>
      <c r="G18" s="3">
        <v>1</v>
      </c>
      <c r="H18" s="3">
        <v>1.8</v>
      </c>
      <c r="I18" s="3">
        <v>1.9</v>
      </c>
      <c r="J18" s="3">
        <v>5</v>
      </c>
      <c r="K18" s="3">
        <v>2.65</v>
      </c>
      <c r="L18" s="20">
        <v>3.8</v>
      </c>
    </row>
    <row r="19" spans="1:12" ht="36" customHeight="1">
      <c r="A19" s="30">
        <v>830</v>
      </c>
      <c r="B19" s="32" t="s">
        <v>10</v>
      </c>
      <c r="C19" s="18">
        <v>1</v>
      </c>
      <c r="D19" s="21">
        <f t="shared" si="0"/>
        <v>2.3959999999999995</v>
      </c>
      <c r="E19" s="3">
        <v>2.5499999999999998</v>
      </c>
      <c r="F19" s="3">
        <v>1.85</v>
      </c>
      <c r="G19" s="3">
        <v>0</v>
      </c>
      <c r="H19" s="3">
        <v>1.2</v>
      </c>
      <c r="I19" s="3">
        <v>3.8</v>
      </c>
      <c r="J19" s="3">
        <v>1.5</v>
      </c>
      <c r="K19" s="3">
        <v>3.05</v>
      </c>
      <c r="L19" s="20">
        <v>3</v>
      </c>
    </row>
    <row r="20" spans="1:12" ht="36" customHeight="1">
      <c r="A20" s="30">
        <v>832</v>
      </c>
      <c r="B20" s="32" t="s">
        <v>11</v>
      </c>
      <c r="C20" s="18">
        <v>3</v>
      </c>
      <c r="D20" s="21">
        <f t="shared" si="0"/>
        <v>2.4220000000000002</v>
      </c>
      <c r="E20" s="3">
        <v>1.8</v>
      </c>
      <c r="F20" s="3">
        <v>2.7</v>
      </c>
      <c r="G20" s="3">
        <v>1</v>
      </c>
      <c r="H20" s="3">
        <v>2.8</v>
      </c>
      <c r="I20" s="3">
        <v>3.5</v>
      </c>
      <c r="J20" s="3">
        <v>5</v>
      </c>
      <c r="K20" s="3">
        <v>2</v>
      </c>
      <c r="L20" s="20">
        <v>1.2</v>
      </c>
    </row>
    <row r="21" spans="1:12" ht="36" customHeight="1">
      <c r="A21" s="30" t="s">
        <v>54</v>
      </c>
      <c r="B21" s="32" t="s">
        <v>55</v>
      </c>
      <c r="C21" s="18">
        <v>3</v>
      </c>
      <c r="D21" s="21">
        <f t="shared" si="0"/>
        <v>2.3479999999999999</v>
      </c>
      <c r="E21" s="3">
        <v>2</v>
      </c>
      <c r="F21" s="3">
        <v>2.85</v>
      </c>
      <c r="G21" s="3">
        <v>2.6</v>
      </c>
      <c r="H21" s="3">
        <v>4.2</v>
      </c>
      <c r="I21" s="3">
        <v>2</v>
      </c>
      <c r="J21" s="3">
        <v>2</v>
      </c>
      <c r="K21" s="3">
        <v>2</v>
      </c>
      <c r="L21" s="20">
        <v>2</v>
      </c>
    </row>
    <row r="22" spans="1:12" ht="36" customHeight="1">
      <c r="A22" s="30">
        <v>834</v>
      </c>
      <c r="B22" s="32" t="s">
        <v>12</v>
      </c>
      <c r="C22" s="18">
        <v>1</v>
      </c>
      <c r="D22" s="21">
        <f t="shared" si="0"/>
        <v>1.8144</v>
      </c>
      <c r="E22" s="3">
        <v>2.4500000000000002</v>
      </c>
      <c r="F22" s="3">
        <v>2.85</v>
      </c>
      <c r="G22" s="3">
        <v>0</v>
      </c>
      <c r="H22" s="3">
        <v>0</v>
      </c>
      <c r="I22" s="3">
        <v>1.5</v>
      </c>
      <c r="J22" s="3">
        <v>1.5</v>
      </c>
      <c r="K22" s="3">
        <v>2.06</v>
      </c>
      <c r="L22" s="20">
        <v>0.8</v>
      </c>
    </row>
    <row r="23" spans="1:12" ht="36" customHeight="1">
      <c r="A23" s="30">
        <v>835</v>
      </c>
      <c r="B23" s="2" t="s">
        <v>44</v>
      </c>
      <c r="C23" s="18">
        <v>3</v>
      </c>
      <c r="D23" s="21">
        <f t="shared" si="0"/>
        <v>2.3135000000000003</v>
      </c>
      <c r="E23" s="3">
        <v>1.7</v>
      </c>
      <c r="F23" s="3">
        <v>3.25</v>
      </c>
      <c r="G23" s="3">
        <v>0</v>
      </c>
      <c r="H23" s="3">
        <v>3.9</v>
      </c>
      <c r="I23" s="3">
        <v>2</v>
      </c>
      <c r="J23" s="3">
        <v>3.25</v>
      </c>
      <c r="K23" s="3">
        <v>2</v>
      </c>
      <c r="L23" s="20">
        <v>3.2</v>
      </c>
    </row>
    <row r="24" spans="1:12" ht="36" customHeight="1">
      <c r="A24" s="30">
        <v>840</v>
      </c>
      <c r="B24" s="32" t="s">
        <v>13</v>
      </c>
      <c r="C24" s="18">
        <v>1</v>
      </c>
      <c r="D24" s="21">
        <f t="shared" si="0"/>
        <v>2.7739999999999996</v>
      </c>
      <c r="E24" s="3">
        <v>2</v>
      </c>
      <c r="F24" s="3">
        <v>2.65</v>
      </c>
      <c r="G24" s="3">
        <v>0.6</v>
      </c>
      <c r="H24" s="3">
        <v>4.5999999999999996</v>
      </c>
      <c r="I24" s="3">
        <v>4.8</v>
      </c>
      <c r="J24" s="3">
        <v>5</v>
      </c>
      <c r="K24" s="3">
        <v>2</v>
      </c>
      <c r="L24" s="20">
        <v>2</v>
      </c>
    </row>
    <row r="25" spans="1:12" ht="36" customHeight="1">
      <c r="A25" s="30">
        <v>842</v>
      </c>
      <c r="B25" s="2" t="s">
        <v>43</v>
      </c>
      <c r="C25" s="18">
        <v>2</v>
      </c>
      <c r="D25" s="21">
        <f t="shared" si="0"/>
        <v>1.7984000000000002</v>
      </c>
      <c r="E25" s="3">
        <v>1.1500000000000001</v>
      </c>
      <c r="F25" s="3">
        <v>2.4</v>
      </c>
      <c r="G25" s="3">
        <v>1</v>
      </c>
      <c r="H25" s="3">
        <v>3.2</v>
      </c>
      <c r="I25" s="3">
        <v>3</v>
      </c>
      <c r="J25" s="3">
        <v>0.9</v>
      </c>
      <c r="K25" s="3">
        <v>1.76</v>
      </c>
      <c r="L25" s="20">
        <v>0</v>
      </c>
    </row>
    <row r="26" spans="1:12" ht="36" customHeight="1">
      <c r="A26" s="30">
        <v>843</v>
      </c>
      <c r="B26" s="2" t="s">
        <v>51</v>
      </c>
      <c r="C26" s="18">
        <v>3</v>
      </c>
      <c r="D26" s="21">
        <f t="shared" si="0"/>
        <v>2.4784999999999999</v>
      </c>
      <c r="E26" s="3">
        <v>3.05</v>
      </c>
      <c r="F26" s="3">
        <v>2.65</v>
      </c>
      <c r="G26" s="3">
        <v>0</v>
      </c>
      <c r="H26" s="3">
        <v>4.2</v>
      </c>
      <c r="I26" s="3">
        <v>2</v>
      </c>
      <c r="J26" s="3">
        <v>3.25</v>
      </c>
      <c r="K26" s="3">
        <v>2</v>
      </c>
      <c r="L26" s="20">
        <v>2</v>
      </c>
    </row>
    <row r="27" spans="1:12" ht="36" customHeight="1">
      <c r="A27" s="30" t="s">
        <v>56</v>
      </c>
      <c r="B27" s="2" t="s">
        <v>57</v>
      </c>
      <c r="C27" s="18">
        <v>3</v>
      </c>
      <c r="D27" s="21">
        <f t="shared" si="0"/>
        <v>2.04</v>
      </c>
      <c r="E27" s="3">
        <v>2</v>
      </c>
      <c r="F27" s="3">
        <v>2.0499999999999998</v>
      </c>
      <c r="G27" s="3">
        <v>2.4</v>
      </c>
      <c r="H27" s="3">
        <v>2.1</v>
      </c>
      <c r="I27" s="3">
        <v>2</v>
      </c>
      <c r="J27" s="3">
        <v>2</v>
      </c>
      <c r="K27" s="3">
        <v>2</v>
      </c>
      <c r="L27" s="20">
        <v>2</v>
      </c>
    </row>
    <row r="28" spans="1:12" ht="36" customHeight="1">
      <c r="A28" s="30">
        <v>846</v>
      </c>
      <c r="B28" s="32" t="s">
        <v>14</v>
      </c>
      <c r="C28" s="18">
        <v>3</v>
      </c>
      <c r="D28" s="21">
        <f t="shared" si="0"/>
        <v>2.1349999999999998</v>
      </c>
      <c r="E28" s="3">
        <v>1.75</v>
      </c>
      <c r="F28" s="3">
        <v>2.65</v>
      </c>
      <c r="G28" s="3">
        <v>1</v>
      </c>
      <c r="H28" s="3">
        <v>1.2</v>
      </c>
      <c r="I28" s="3">
        <v>2</v>
      </c>
      <c r="J28" s="3">
        <v>5</v>
      </c>
      <c r="K28" s="3">
        <v>2</v>
      </c>
      <c r="L28" s="20">
        <v>2</v>
      </c>
    </row>
    <row r="29" spans="1:12" ht="36" customHeight="1">
      <c r="A29" s="30" t="s">
        <v>58</v>
      </c>
      <c r="B29" s="32" t="s">
        <v>59</v>
      </c>
      <c r="C29" s="18">
        <v>3</v>
      </c>
      <c r="D29" s="21">
        <f t="shared" si="0"/>
        <v>2.2280000000000002</v>
      </c>
      <c r="E29" s="3">
        <v>2</v>
      </c>
      <c r="F29" s="3">
        <v>2.25</v>
      </c>
      <c r="G29" s="3">
        <v>2.6</v>
      </c>
      <c r="H29" s="3">
        <v>3.9</v>
      </c>
      <c r="I29" s="3">
        <v>2</v>
      </c>
      <c r="J29" s="3">
        <v>2</v>
      </c>
      <c r="K29" s="3">
        <v>2</v>
      </c>
      <c r="L29" s="20">
        <v>2</v>
      </c>
    </row>
    <row r="30" spans="1:12" ht="36" customHeight="1">
      <c r="A30" s="30">
        <v>855</v>
      </c>
      <c r="B30" s="32" t="s">
        <v>15</v>
      </c>
      <c r="C30" s="18">
        <v>1</v>
      </c>
      <c r="D30" s="21">
        <f t="shared" si="0"/>
        <v>2.2719999999999998</v>
      </c>
      <c r="E30" s="3">
        <v>2.5500000000000003</v>
      </c>
      <c r="F30" s="3">
        <v>1.45</v>
      </c>
      <c r="G30" s="3">
        <v>0</v>
      </c>
      <c r="H30" s="3">
        <v>1.2</v>
      </c>
      <c r="I30" s="3">
        <v>2.15</v>
      </c>
      <c r="J30" s="3">
        <v>0.9</v>
      </c>
      <c r="K30" s="3">
        <v>3.8</v>
      </c>
      <c r="L30" s="20">
        <v>3</v>
      </c>
    </row>
    <row r="31" spans="1:12" ht="36" customHeight="1">
      <c r="A31" s="30">
        <v>856</v>
      </c>
      <c r="B31" s="32" t="s">
        <v>16</v>
      </c>
      <c r="C31" s="18">
        <v>2</v>
      </c>
      <c r="D31" s="21">
        <f t="shared" si="0"/>
        <v>2.5093999999999999</v>
      </c>
      <c r="E31" s="3">
        <v>2.0499999999999998</v>
      </c>
      <c r="F31" s="3">
        <v>2.65</v>
      </c>
      <c r="G31" s="3">
        <v>1</v>
      </c>
      <c r="H31" s="3">
        <v>0</v>
      </c>
      <c r="I31" s="3">
        <v>3</v>
      </c>
      <c r="J31" s="3">
        <v>5</v>
      </c>
      <c r="K31" s="3">
        <v>2.81</v>
      </c>
      <c r="L31" s="20">
        <v>3.8</v>
      </c>
    </row>
    <row r="32" spans="1:12" ht="36" customHeight="1">
      <c r="A32" s="30">
        <v>861</v>
      </c>
      <c r="B32" s="32" t="s">
        <v>21</v>
      </c>
      <c r="C32" s="18">
        <v>2</v>
      </c>
      <c r="D32" s="21">
        <f t="shared" si="0"/>
        <v>1.9394</v>
      </c>
      <c r="E32" s="3">
        <v>2.5</v>
      </c>
      <c r="F32" s="3">
        <v>0</v>
      </c>
      <c r="G32" s="3">
        <v>0</v>
      </c>
      <c r="H32" s="3">
        <v>0.6</v>
      </c>
      <c r="I32" s="3">
        <v>2.2000000000000002</v>
      </c>
      <c r="J32" s="3">
        <v>1.5</v>
      </c>
      <c r="K32" s="3">
        <v>3.26</v>
      </c>
      <c r="L32" s="20">
        <v>3.8</v>
      </c>
    </row>
    <row r="33" spans="1:12" ht="36" customHeight="1">
      <c r="A33" s="30">
        <v>863</v>
      </c>
      <c r="B33" s="32" t="s">
        <v>17</v>
      </c>
      <c r="C33" s="18">
        <v>1</v>
      </c>
      <c r="D33" s="21">
        <f t="shared" si="0"/>
        <v>2.2255000000000003</v>
      </c>
      <c r="E33" s="3">
        <v>1.9000000000000001</v>
      </c>
      <c r="F33" s="3">
        <v>1</v>
      </c>
      <c r="G33" s="3">
        <v>1</v>
      </c>
      <c r="H33" s="3">
        <v>0.6</v>
      </c>
      <c r="I33" s="3">
        <v>1.1000000000000001</v>
      </c>
      <c r="J33" s="3">
        <v>3.25</v>
      </c>
      <c r="K33" s="3">
        <v>4.25</v>
      </c>
      <c r="L33" s="20">
        <v>3.2</v>
      </c>
    </row>
    <row r="34" spans="1:12" ht="36" customHeight="1">
      <c r="A34" s="30">
        <v>875</v>
      </c>
      <c r="B34" s="32" t="s">
        <v>18</v>
      </c>
      <c r="C34" s="18">
        <v>2</v>
      </c>
      <c r="D34" s="21">
        <f t="shared" si="0"/>
        <v>2.6438999999999999</v>
      </c>
      <c r="E34" s="3">
        <v>2.4</v>
      </c>
      <c r="F34" s="3">
        <v>2.4500000000000002</v>
      </c>
      <c r="G34" s="3">
        <v>1</v>
      </c>
      <c r="H34" s="3">
        <v>2.8</v>
      </c>
      <c r="I34" s="3">
        <v>2</v>
      </c>
      <c r="J34" s="3">
        <v>3.25</v>
      </c>
      <c r="K34" s="3">
        <v>3.26</v>
      </c>
      <c r="L34" s="20">
        <v>3.8</v>
      </c>
    </row>
    <row r="35" spans="1:12" ht="36" customHeight="1">
      <c r="A35" s="30">
        <v>880</v>
      </c>
      <c r="B35" s="32" t="s">
        <v>49</v>
      </c>
      <c r="C35" s="18">
        <v>2</v>
      </c>
      <c r="D35" s="21">
        <f t="shared" si="0"/>
        <v>2.6224000000000003</v>
      </c>
      <c r="E35" s="3">
        <v>2.5499999999999998</v>
      </c>
      <c r="F35" s="3">
        <v>2.25</v>
      </c>
      <c r="G35" s="3">
        <v>0.6</v>
      </c>
      <c r="H35" s="3">
        <v>1.5</v>
      </c>
      <c r="I35" s="3">
        <v>2.75</v>
      </c>
      <c r="J35" s="3">
        <v>0.9</v>
      </c>
      <c r="K35" s="3">
        <v>4.01</v>
      </c>
      <c r="L35" s="20">
        <v>3.8</v>
      </c>
    </row>
    <row r="36" spans="1:12" ht="36" customHeight="1">
      <c r="A36" s="30">
        <v>886</v>
      </c>
      <c r="B36" s="32" t="s">
        <v>19</v>
      </c>
      <c r="C36" s="18">
        <v>3</v>
      </c>
      <c r="D36" s="21">
        <f t="shared" si="0"/>
        <v>2.4409999999999998</v>
      </c>
      <c r="E36" s="3">
        <v>2.0499999999999998</v>
      </c>
      <c r="F36" s="3">
        <v>2.65</v>
      </c>
      <c r="G36" s="3">
        <v>1</v>
      </c>
      <c r="H36" s="3">
        <v>4.2</v>
      </c>
      <c r="I36" s="3">
        <v>2</v>
      </c>
      <c r="J36" s="3">
        <v>5</v>
      </c>
      <c r="K36" s="3">
        <v>2</v>
      </c>
      <c r="L36" s="20">
        <v>2</v>
      </c>
    </row>
    <row r="37" spans="1:12" ht="36" customHeight="1">
      <c r="A37" s="30">
        <v>892</v>
      </c>
      <c r="B37" s="32" t="s">
        <v>60</v>
      </c>
      <c r="C37" s="18">
        <v>2</v>
      </c>
      <c r="D37" s="21">
        <f t="shared" si="0"/>
        <v>2.2035</v>
      </c>
      <c r="E37" s="3">
        <v>1.6</v>
      </c>
      <c r="F37" s="3">
        <v>0</v>
      </c>
      <c r="G37" s="3">
        <v>1</v>
      </c>
      <c r="H37" s="3">
        <v>1.2</v>
      </c>
      <c r="I37" s="3">
        <v>1</v>
      </c>
      <c r="J37" s="3">
        <v>2.65</v>
      </c>
      <c r="K37" s="3">
        <v>5</v>
      </c>
      <c r="L37" s="20">
        <v>3.8</v>
      </c>
    </row>
    <row r="38" spans="1:12">
      <c r="A38" s="34"/>
      <c r="B38" s="34"/>
      <c r="C38" s="34"/>
      <c r="D38" s="35"/>
      <c r="E38" s="36"/>
      <c r="F38" s="36"/>
      <c r="G38" s="36"/>
      <c r="H38" s="36"/>
      <c r="I38" s="36"/>
      <c r="J38" s="36"/>
      <c r="K38" s="36"/>
      <c r="L38" s="36"/>
    </row>
    <row r="39" spans="1:12">
      <c r="A39" s="34"/>
      <c r="B39" s="34"/>
      <c r="C39" s="34"/>
      <c r="D39" s="35"/>
      <c r="E39" s="36"/>
      <c r="F39" s="36"/>
      <c r="G39" s="36"/>
      <c r="H39" s="36"/>
      <c r="I39" s="36"/>
      <c r="J39" s="36"/>
      <c r="K39" s="36"/>
      <c r="L39" s="36"/>
    </row>
    <row r="40" spans="1:12">
      <c r="A40" s="34"/>
      <c r="B40" s="34"/>
      <c r="C40" s="34"/>
      <c r="D40" s="35"/>
      <c r="E40" s="36"/>
      <c r="F40" s="36"/>
      <c r="G40" s="36"/>
      <c r="H40" s="36"/>
      <c r="I40" s="36"/>
      <c r="J40" s="36"/>
      <c r="K40" s="36"/>
      <c r="L40" s="36"/>
    </row>
    <row r="41" spans="1:12">
      <c r="A41" s="34"/>
      <c r="B41" s="34"/>
      <c r="C41" s="34"/>
      <c r="D41" s="35"/>
      <c r="E41" s="36"/>
      <c r="F41" s="36"/>
      <c r="G41" s="36"/>
      <c r="H41" s="36"/>
      <c r="I41" s="36"/>
      <c r="J41" s="36"/>
      <c r="K41" s="36"/>
      <c r="L41" s="36"/>
    </row>
    <row r="42" spans="1:12">
      <c r="A42" s="34"/>
      <c r="B42" s="34"/>
      <c r="C42" s="34"/>
      <c r="D42" s="35"/>
      <c r="E42" s="36"/>
      <c r="F42" s="36"/>
      <c r="G42" s="36"/>
      <c r="H42" s="36"/>
      <c r="I42" s="36"/>
      <c r="J42" s="36"/>
      <c r="K42" s="36"/>
      <c r="L42" s="36"/>
    </row>
    <row r="43" spans="1:12">
      <c r="A43" s="34"/>
      <c r="B43" s="34"/>
      <c r="C43" s="34"/>
      <c r="D43" s="35"/>
      <c r="E43" s="36"/>
      <c r="F43" s="36"/>
      <c r="G43" s="36"/>
      <c r="H43" s="36"/>
      <c r="I43" s="36"/>
      <c r="J43" s="36"/>
      <c r="K43" s="36"/>
      <c r="L43" s="36"/>
    </row>
    <row r="44" spans="1:12">
      <c r="A44" s="34"/>
      <c r="B44" s="34"/>
      <c r="C44" s="34"/>
      <c r="D44" s="35"/>
      <c r="E44" s="36"/>
      <c r="F44" s="36"/>
      <c r="G44" s="36"/>
      <c r="H44" s="36"/>
      <c r="I44" s="36"/>
      <c r="J44" s="36"/>
      <c r="K44" s="36"/>
      <c r="L44" s="36"/>
    </row>
    <row r="45" spans="1:12">
      <c r="A45" s="34"/>
      <c r="B45" s="34"/>
      <c r="C45" s="34"/>
      <c r="D45" s="35"/>
      <c r="E45" s="36"/>
      <c r="F45" s="36"/>
      <c r="G45" s="36"/>
      <c r="H45" s="36"/>
      <c r="I45" s="36"/>
      <c r="J45" s="36"/>
      <c r="K45" s="36"/>
      <c r="L45" s="36"/>
    </row>
    <row r="46" spans="1:12">
      <c r="A46" s="34"/>
      <c r="B46" s="34"/>
      <c r="C46" s="34"/>
      <c r="D46" s="35"/>
      <c r="E46" s="36"/>
      <c r="F46" s="36"/>
      <c r="G46" s="36"/>
      <c r="H46" s="36"/>
      <c r="I46" s="36"/>
      <c r="J46" s="36"/>
      <c r="K46" s="36"/>
      <c r="L46" s="36"/>
    </row>
    <row r="47" spans="1:12">
      <c r="A47" s="37"/>
      <c r="B47" s="37"/>
      <c r="C47" s="37"/>
      <c r="D47" s="38"/>
      <c r="E47" s="39"/>
      <c r="F47" s="39"/>
      <c r="G47" s="39"/>
      <c r="H47" s="39"/>
      <c r="I47" s="39"/>
      <c r="J47" s="39"/>
      <c r="K47" s="39"/>
      <c r="L47" s="39"/>
    </row>
    <row r="48" spans="1:12">
      <c r="A48" s="37"/>
      <c r="B48" s="37"/>
      <c r="C48" s="37"/>
      <c r="D48" s="38"/>
      <c r="E48" s="39"/>
      <c r="F48" s="39"/>
      <c r="G48" s="39"/>
      <c r="H48" s="39"/>
      <c r="I48" s="39"/>
      <c r="J48" s="39"/>
      <c r="K48" s="39"/>
      <c r="L48" s="39"/>
    </row>
    <row r="49" spans="1:12">
      <c r="A49" s="37"/>
      <c r="B49" s="37"/>
      <c r="C49" s="37"/>
      <c r="D49" s="38"/>
      <c r="E49" s="39"/>
      <c r="F49" s="39"/>
      <c r="G49" s="39"/>
      <c r="H49" s="39"/>
      <c r="I49" s="39"/>
      <c r="J49" s="39"/>
      <c r="K49" s="39"/>
      <c r="L49" s="39"/>
    </row>
    <row r="50" spans="1:12">
      <c r="A50" s="37"/>
      <c r="B50" s="37"/>
      <c r="C50" s="37"/>
      <c r="D50" s="38"/>
      <c r="E50" s="39"/>
      <c r="F50" s="39"/>
      <c r="G50" s="39"/>
      <c r="H50" s="39"/>
      <c r="I50" s="39"/>
      <c r="J50" s="39"/>
      <c r="K50" s="39"/>
      <c r="L50" s="39"/>
    </row>
    <row r="51" spans="1:12">
      <c r="A51" s="37"/>
      <c r="B51" s="37"/>
      <c r="C51" s="37"/>
      <c r="D51" s="38"/>
      <c r="E51" s="39"/>
      <c r="F51" s="39"/>
      <c r="G51" s="39"/>
      <c r="H51" s="39"/>
      <c r="I51" s="39"/>
      <c r="J51" s="39"/>
      <c r="K51" s="39"/>
      <c r="L51" s="39"/>
    </row>
    <row r="52" spans="1:12">
      <c r="A52" s="37"/>
      <c r="B52" s="37"/>
      <c r="C52" s="37"/>
      <c r="D52" s="38"/>
      <c r="E52" s="39"/>
      <c r="F52" s="39"/>
      <c r="G52" s="39"/>
      <c r="H52" s="39"/>
      <c r="I52" s="39"/>
      <c r="J52" s="39"/>
      <c r="K52" s="39"/>
      <c r="L52" s="39"/>
    </row>
    <row r="53" spans="1:12">
      <c r="A53" s="37"/>
      <c r="B53" s="37"/>
      <c r="C53" s="37"/>
      <c r="D53" s="38"/>
      <c r="E53" s="39"/>
      <c r="F53" s="39"/>
      <c r="G53" s="39"/>
      <c r="H53" s="39"/>
      <c r="I53" s="39"/>
      <c r="J53" s="39"/>
      <c r="K53" s="39"/>
      <c r="L53" s="39"/>
    </row>
    <row r="54" spans="1:12">
      <c r="A54" s="37"/>
      <c r="B54" s="37"/>
      <c r="C54" s="37"/>
      <c r="D54" s="38"/>
      <c r="E54" s="39"/>
      <c r="F54" s="39"/>
      <c r="G54" s="39"/>
      <c r="H54" s="39"/>
      <c r="I54" s="39"/>
      <c r="J54" s="39"/>
      <c r="K54" s="39"/>
      <c r="L54" s="39"/>
    </row>
    <row r="55" spans="1:12">
      <c r="A55" s="37"/>
      <c r="B55" s="37"/>
      <c r="C55" s="37"/>
      <c r="D55" s="38"/>
      <c r="E55" s="39"/>
      <c r="F55" s="39"/>
      <c r="G55" s="39"/>
      <c r="H55" s="39"/>
      <c r="I55" s="39"/>
      <c r="J55" s="39"/>
      <c r="K55" s="39"/>
      <c r="L55" s="39"/>
    </row>
    <row r="56" spans="1:12">
      <c r="A56" s="37"/>
      <c r="B56" s="37"/>
      <c r="C56" s="37"/>
      <c r="D56" s="38"/>
      <c r="E56" s="39"/>
      <c r="F56" s="39"/>
      <c r="G56" s="39"/>
      <c r="H56" s="39"/>
      <c r="I56" s="39"/>
      <c r="J56" s="39"/>
      <c r="K56" s="39"/>
      <c r="L56" s="39"/>
    </row>
    <row r="57" spans="1:12">
      <c r="A57" s="37"/>
      <c r="B57" s="37"/>
      <c r="C57" s="37"/>
      <c r="D57" s="38"/>
      <c r="E57" s="39"/>
      <c r="F57" s="39"/>
      <c r="G57" s="39"/>
      <c r="H57" s="39"/>
      <c r="I57" s="39"/>
      <c r="J57" s="39"/>
      <c r="K57" s="39"/>
      <c r="L57" s="39"/>
    </row>
    <row r="58" spans="1:12">
      <c r="A58" s="37"/>
      <c r="B58" s="37"/>
      <c r="C58" s="37"/>
      <c r="D58" s="38"/>
      <c r="E58" s="39"/>
      <c r="F58" s="39"/>
      <c r="G58" s="39"/>
      <c r="H58" s="39"/>
      <c r="I58" s="39"/>
      <c r="J58" s="39"/>
      <c r="K58" s="39"/>
      <c r="L58" s="39"/>
    </row>
    <row r="59" spans="1:12">
      <c r="A59" s="37"/>
      <c r="B59" s="37"/>
      <c r="C59" s="37"/>
      <c r="D59" s="38"/>
      <c r="E59" s="39"/>
      <c r="F59" s="39"/>
      <c r="G59" s="39"/>
      <c r="H59" s="39"/>
      <c r="I59" s="39"/>
      <c r="J59" s="39"/>
      <c r="K59" s="39"/>
      <c r="L59" s="39"/>
    </row>
    <row r="60" spans="1:12">
      <c r="A60" s="37"/>
      <c r="B60" s="37"/>
      <c r="C60" s="37"/>
      <c r="D60" s="38"/>
      <c r="E60" s="39"/>
      <c r="F60" s="39"/>
      <c r="G60" s="39"/>
      <c r="H60" s="39"/>
      <c r="I60" s="39"/>
      <c r="J60" s="39"/>
      <c r="K60" s="39"/>
      <c r="L60" s="39"/>
    </row>
    <row r="61" spans="1:12">
      <c r="A61" s="37"/>
      <c r="B61" s="37"/>
      <c r="C61" s="37"/>
      <c r="D61" s="38"/>
      <c r="E61" s="39"/>
      <c r="F61" s="39"/>
      <c r="G61" s="39"/>
      <c r="H61" s="39"/>
      <c r="I61" s="39"/>
      <c r="J61" s="39"/>
      <c r="K61" s="39"/>
      <c r="L61" s="39"/>
    </row>
    <row r="62" spans="1:12">
      <c r="A62" s="37"/>
      <c r="B62" s="37"/>
      <c r="C62" s="37"/>
      <c r="D62" s="38"/>
      <c r="E62" s="39"/>
      <c r="F62" s="39"/>
      <c r="G62" s="39"/>
      <c r="H62" s="39"/>
      <c r="I62" s="39"/>
      <c r="J62" s="39"/>
      <c r="K62" s="39"/>
      <c r="L62" s="39"/>
    </row>
    <row r="63" spans="1:12">
      <c r="A63" s="37"/>
      <c r="B63" s="37"/>
      <c r="C63" s="37"/>
      <c r="D63" s="38"/>
      <c r="E63" s="39"/>
      <c r="F63" s="39"/>
      <c r="G63" s="39"/>
      <c r="H63" s="39"/>
      <c r="I63" s="39"/>
      <c r="J63" s="39"/>
      <c r="K63" s="39"/>
      <c r="L63" s="39"/>
    </row>
    <row r="64" spans="1:12">
      <c r="A64" s="37"/>
      <c r="B64" s="37"/>
      <c r="C64" s="37"/>
      <c r="D64" s="38"/>
      <c r="E64" s="39"/>
      <c r="F64" s="39"/>
      <c r="G64" s="39"/>
      <c r="H64" s="39"/>
      <c r="I64" s="39"/>
      <c r="J64" s="39"/>
      <c r="K64" s="39"/>
      <c r="L64" s="39"/>
    </row>
    <row r="65" spans="1:12">
      <c r="A65" s="37"/>
      <c r="B65" s="37"/>
      <c r="C65" s="37"/>
      <c r="D65" s="38"/>
      <c r="E65" s="39"/>
      <c r="F65" s="39"/>
      <c r="G65" s="39"/>
      <c r="H65" s="39"/>
      <c r="I65" s="39"/>
      <c r="J65" s="39"/>
      <c r="K65" s="39"/>
      <c r="L65" s="39"/>
    </row>
    <row r="66" spans="1:12">
      <c r="A66" s="37"/>
      <c r="B66" s="37"/>
      <c r="C66" s="37"/>
      <c r="D66" s="38"/>
      <c r="E66" s="39"/>
      <c r="F66" s="39"/>
      <c r="G66" s="39"/>
      <c r="H66" s="39"/>
      <c r="I66" s="39"/>
      <c r="J66" s="39"/>
      <c r="K66" s="39"/>
      <c r="L66" s="39"/>
    </row>
    <row r="67" spans="1:12">
      <c r="A67" s="37"/>
      <c r="B67" s="37"/>
      <c r="C67" s="37"/>
      <c r="D67" s="38"/>
      <c r="E67" s="39"/>
      <c r="F67" s="39"/>
      <c r="G67" s="39"/>
      <c r="H67" s="39"/>
      <c r="I67" s="39"/>
      <c r="J67" s="39"/>
      <c r="K67" s="39"/>
      <c r="L67" s="39"/>
    </row>
  </sheetData>
  <autoFilter ref="A2:L37">
    <filterColumn colId="2"/>
    <sortState ref="A3:L41">
      <sortCondition ref="A2:A40"/>
    </sortState>
  </autoFilter>
  <phoneticPr fontId="4" type="noConversion"/>
  <printOptions gridLines="1"/>
  <pageMargins left="0.70866141732283472" right="0.70866141732283472" top="0.94488188976377963" bottom="0.78740157480314965" header="0.70866141732283472" footer="0.51181102362204722"/>
  <pageSetup paperSize="9" scale="63" fitToHeight="0" orientation="landscape" r:id="rId1"/>
  <headerFooter>
    <oddHeader>&amp;C&amp;"Times New Roman,полужирный"&amp;10Итоговая качества финансового менеджмента главных распорядителей бюджетных средств Пермского края за 2012 год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showGridLines="0" zoomScaleNormal="100" zoomScaleSheetLayoutView="100" workbookViewId="0">
      <selection sqref="A1:XFD1048576"/>
    </sheetView>
  </sheetViews>
  <sheetFormatPr defaultColWidth="9.140625" defaultRowHeight="15"/>
  <cols>
    <col min="1" max="1" width="5.7109375" style="33" customWidth="1"/>
    <col min="2" max="2" width="32" style="33" customWidth="1"/>
    <col min="3" max="4" width="16.7109375" style="40" customWidth="1"/>
    <col min="5" max="12" width="16.7109375" style="41" customWidth="1"/>
    <col min="13" max="16384" width="9.140625" style="33"/>
  </cols>
  <sheetData>
    <row r="1" spans="1:12" s="28" customFormat="1" ht="131.25" customHeight="1">
      <c r="A1" s="1" t="s">
        <v>0</v>
      </c>
      <c r="B1" s="1" t="s">
        <v>20</v>
      </c>
      <c r="C1" s="1" t="s">
        <v>23</v>
      </c>
      <c r="D1" s="1" t="s">
        <v>22</v>
      </c>
      <c r="E1" s="1" t="s">
        <v>25</v>
      </c>
      <c r="F1" s="1" t="s">
        <v>62</v>
      </c>
      <c r="G1" s="1" t="s">
        <v>63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64</v>
      </c>
    </row>
    <row r="2" spans="1:12" s="31" customFormat="1" ht="39.950000000000003" customHeight="1">
      <c r="A2" s="30">
        <v>805</v>
      </c>
      <c r="B2" s="32" t="s">
        <v>3</v>
      </c>
      <c r="C2" s="18">
        <v>1</v>
      </c>
      <c r="D2" s="21">
        <v>2.9685000000000001</v>
      </c>
      <c r="E2" s="3">
        <v>2.4499999999999997</v>
      </c>
      <c r="F2" s="3">
        <v>2.4500000000000002</v>
      </c>
      <c r="G2" s="3">
        <v>1</v>
      </c>
      <c r="H2" s="3">
        <v>2.7</v>
      </c>
      <c r="I2" s="3">
        <v>5</v>
      </c>
      <c r="J2" s="3">
        <v>3.25</v>
      </c>
      <c r="K2" s="3">
        <v>3.1</v>
      </c>
      <c r="L2" s="20">
        <v>3.8</v>
      </c>
    </row>
    <row r="3" spans="1:12" s="31" customFormat="1" ht="39.950000000000003" customHeight="1">
      <c r="A3" s="30">
        <v>840</v>
      </c>
      <c r="B3" s="32" t="s">
        <v>13</v>
      </c>
      <c r="C3" s="18">
        <v>2</v>
      </c>
      <c r="D3" s="21">
        <v>2.7739999999999996</v>
      </c>
      <c r="E3" s="3">
        <v>2</v>
      </c>
      <c r="F3" s="3">
        <v>2.65</v>
      </c>
      <c r="G3" s="3">
        <v>0.6</v>
      </c>
      <c r="H3" s="3">
        <v>4.5999999999999996</v>
      </c>
      <c r="I3" s="3">
        <v>4.8</v>
      </c>
      <c r="J3" s="3">
        <v>5</v>
      </c>
      <c r="K3" s="3">
        <v>2</v>
      </c>
      <c r="L3" s="20">
        <v>2</v>
      </c>
    </row>
    <row r="4" spans="1:12" ht="39.950000000000003" customHeight="1">
      <c r="A4" s="30">
        <v>825</v>
      </c>
      <c r="B4" s="32" t="s">
        <v>9</v>
      </c>
      <c r="C4" s="18">
        <v>3</v>
      </c>
      <c r="D4" s="21">
        <v>2.5620000000000003</v>
      </c>
      <c r="E4" s="3">
        <v>2.7</v>
      </c>
      <c r="F4" s="3">
        <v>2.25</v>
      </c>
      <c r="G4" s="3">
        <v>1</v>
      </c>
      <c r="H4" s="3">
        <v>1.8</v>
      </c>
      <c r="I4" s="3">
        <v>1.9</v>
      </c>
      <c r="J4" s="3">
        <v>5</v>
      </c>
      <c r="K4" s="3">
        <v>2.65</v>
      </c>
      <c r="L4" s="20">
        <v>3.8</v>
      </c>
    </row>
    <row r="5" spans="1:12" ht="39.950000000000003" customHeight="1">
      <c r="A5" s="30">
        <v>830</v>
      </c>
      <c r="B5" s="32" t="s">
        <v>10</v>
      </c>
      <c r="C5" s="18">
        <v>4</v>
      </c>
      <c r="D5" s="21">
        <v>2.3959999999999995</v>
      </c>
      <c r="E5" s="3">
        <v>2.5499999999999998</v>
      </c>
      <c r="F5" s="3">
        <v>1.85</v>
      </c>
      <c r="G5" s="3">
        <v>0</v>
      </c>
      <c r="H5" s="3">
        <v>1.2</v>
      </c>
      <c r="I5" s="3">
        <v>3.8</v>
      </c>
      <c r="J5" s="3">
        <v>1.5</v>
      </c>
      <c r="K5" s="3">
        <v>3.05</v>
      </c>
      <c r="L5" s="20">
        <v>3</v>
      </c>
    </row>
    <row r="6" spans="1:12" ht="39.950000000000003" customHeight="1">
      <c r="A6" s="30">
        <v>820</v>
      </c>
      <c r="B6" s="32" t="s">
        <v>8</v>
      </c>
      <c r="C6" s="18">
        <v>5</v>
      </c>
      <c r="D6" s="21">
        <v>2.2835000000000001</v>
      </c>
      <c r="E6" s="3">
        <v>2.1</v>
      </c>
      <c r="F6" s="3">
        <v>1.2</v>
      </c>
      <c r="G6" s="3">
        <v>0</v>
      </c>
      <c r="H6" s="3">
        <v>0</v>
      </c>
      <c r="I6" s="3">
        <v>4.5999999999999996</v>
      </c>
      <c r="J6" s="3">
        <v>1.25</v>
      </c>
      <c r="K6" s="3">
        <v>3.5</v>
      </c>
      <c r="L6" s="20">
        <v>3</v>
      </c>
    </row>
    <row r="7" spans="1:12" ht="39.950000000000003" customHeight="1">
      <c r="A7" s="30">
        <v>855</v>
      </c>
      <c r="B7" s="32" t="s">
        <v>15</v>
      </c>
      <c r="C7" s="18">
        <v>6</v>
      </c>
      <c r="D7" s="21">
        <v>2.2719999999999998</v>
      </c>
      <c r="E7" s="3">
        <v>2.5500000000000003</v>
      </c>
      <c r="F7" s="3">
        <v>1.45</v>
      </c>
      <c r="G7" s="3">
        <v>0</v>
      </c>
      <c r="H7" s="3">
        <v>1.2</v>
      </c>
      <c r="I7" s="3">
        <v>2.15</v>
      </c>
      <c r="J7" s="3">
        <v>0.9</v>
      </c>
      <c r="K7" s="3">
        <v>3.8</v>
      </c>
      <c r="L7" s="20">
        <v>3</v>
      </c>
    </row>
    <row r="8" spans="1:12" ht="39.950000000000003" customHeight="1">
      <c r="A8" s="30">
        <v>863</v>
      </c>
      <c r="B8" s="32" t="s">
        <v>17</v>
      </c>
      <c r="C8" s="18">
        <v>7</v>
      </c>
      <c r="D8" s="21">
        <v>2.2255000000000003</v>
      </c>
      <c r="E8" s="3">
        <v>1.9000000000000001</v>
      </c>
      <c r="F8" s="3">
        <v>1</v>
      </c>
      <c r="G8" s="3">
        <v>1</v>
      </c>
      <c r="H8" s="3">
        <v>0.6</v>
      </c>
      <c r="I8" s="3">
        <v>1.1000000000000001</v>
      </c>
      <c r="J8" s="3">
        <v>3.25</v>
      </c>
      <c r="K8" s="3">
        <v>4.25</v>
      </c>
      <c r="L8" s="20">
        <v>3.2</v>
      </c>
    </row>
    <row r="9" spans="1:12" ht="39.950000000000003" customHeight="1">
      <c r="A9" s="30">
        <v>816</v>
      </c>
      <c r="B9" s="2" t="s">
        <v>45</v>
      </c>
      <c r="C9" s="18">
        <v>8</v>
      </c>
      <c r="D9" s="21">
        <v>1.9714999999999998</v>
      </c>
      <c r="E9" s="3">
        <v>1.7000000000000002</v>
      </c>
      <c r="F9" s="3">
        <v>1.25</v>
      </c>
      <c r="G9" s="3">
        <v>0.6</v>
      </c>
      <c r="H9" s="3">
        <v>1.5</v>
      </c>
      <c r="I9" s="3">
        <v>2.35</v>
      </c>
      <c r="J9" s="3">
        <v>3.25</v>
      </c>
      <c r="K9" s="3">
        <v>3.05</v>
      </c>
      <c r="L9" s="20">
        <v>0</v>
      </c>
    </row>
    <row r="10" spans="1:12" ht="39.950000000000003" customHeight="1">
      <c r="A10" s="30">
        <v>834</v>
      </c>
      <c r="B10" s="32" t="s">
        <v>12</v>
      </c>
      <c r="C10" s="18">
        <v>9</v>
      </c>
      <c r="D10" s="21">
        <v>1.8144</v>
      </c>
      <c r="E10" s="3">
        <v>2.4500000000000002</v>
      </c>
      <c r="F10" s="3">
        <v>2.85</v>
      </c>
      <c r="G10" s="3">
        <v>0</v>
      </c>
      <c r="H10" s="3">
        <v>0</v>
      </c>
      <c r="I10" s="3">
        <v>1.5</v>
      </c>
      <c r="J10" s="3">
        <v>1.5</v>
      </c>
      <c r="K10" s="3">
        <v>2.06</v>
      </c>
      <c r="L10" s="20">
        <v>0.8</v>
      </c>
    </row>
    <row r="11" spans="1:12">
      <c r="A11" s="34"/>
      <c r="B11" s="34"/>
      <c r="C11" s="35"/>
      <c r="D11" s="35"/>
      <c r="E11" s="36"/>
      <c r="F11" s="36"/>
      <c r="G11" s="36"/>
      <c r="H11" s="36"/>
      <c r="I11" s="36"/>
      <c r="J11" s="36"/>
      <c r="K11" s="36"/>
      <c r="L11" s="36"/>
    </row>
    <row r="12" spans="1:12">
      <c r="A12" s="34"/>
      <c r="B12" s="34"/>
      <c r="C12" s="35"/>
      <c r="D12" s="35"/>
      <c r="E12" s="36"/>
      <c r="F12" s="36"/>
      <c r="G12" s="36"/>
      <c r="H12" s="36"/>
      <c r="I12" s="36"/>
      <c r="J12" s="36"/>
      <c r="K12" s="36"/>
      <c r="L12" s="36"/>
    </row>
    <row r="13" spans="1:12">
      <c r="A13" s="34"/>
      <c r="B13" s="34"/>
      <c r="C13" s="35"/>
      <c r="D13" s="35"/>
      <c r="E13" s="36"/>
      <c r="F13" s="36"/>
      <c r="G13" s="36"/>
      <c r="H13" s="36"/>
      <c r="I13" s="36"/>
      <c r="J13" s="36"/>
      <c r="K13" s="36"/>
      <c r="L13" s="36"/>
    </row>
    <row r="14" spans="1:12">
      <c r="A14" s="34"/>
      <c r="B14" s="34"/>
      <c r="C14" s="35"/>
      <c r="D14" s="35"/>
      <c r="E14" s="36"/>
      <c r="F14" s="36"/>
      <c r="G14" s="36"/>
      <c r="H14" s="36"/>
      <c r="I14" s="36"/>
      <c r="J14" s="36"/>
      <c r="K14" s="36"/>
      <c r="L14" s="36"/>
    </row>
    <row r="15" spans="1:12">
      <c r="A15" s="34"/>
      <c r="B15" s="34"/>
      <c r="C15" s="35"/>
      <c r="D15" s="35"/>
      <c r="E15" s="36"/>
      <c r="F15" s="36"/>
      <c r="G15" s="36"/>
      <c r="H15" s="36"/>
      <c r="I15" s="36"/>
      <c r="J15" s="36"/>
      <c r="K15" s="36"/>
      <c r="L15" s="36"/>
    </row>
    <row r="16" spans="1:12">
      <c r="A16" s="34"/>
      <c r="B16" s="34"/>
      <c r="C16" s="35"/>
      <c r="D16" s="35"/>
      <c r="E16" s="36"/>
      <c r="F16" s="36"/>
      <c r="G16" s="36"/>
      <c r="H16" s="36"/>
      <c r="I16" s="36"/>
      <c r="J16" s="36"/>
      <c r="K16" s="36"/>
      <c r="L16" s="36"/>
    </row>
    <row r="17" spans="1:12">
      <c r="A17" s="34"/>
      <c r="B17" s="34"/>
      <c r="C17" s="35"/>
      <c r="D17" s="35"/>
      <c r="E17" s="36"/>
      <c r="F17" s="36"/>
      <c r="G17" s="36"/>
      <c r="H17" s="36"/>
      <c r="I17" s="36"/>
      <c r="J17" s="36"/>
      <c r="K17" s="36"/>
      <c r="L17" s="36"/>
    </row>
    <row r="18" spans="1:12">
      <c r="A18" s="34"/>
      <c r="B18" s="34"/>
      <c r="C18" s="35"/>
      <c r="D18" s="35"/>
      <c r="E18" s="36"/>
      <c r="F18" s="36"/>
      <c r="G18" s="36"/>
      <c r="H18" s="36"/>
      <c r="I18" s="36"/>
      <c r="J18" s="36"/>
      <c r="K18" s="36"/>
      <c r="L18" s="36"/>
    </row>
    <row r="19" spans="1:12">
      <c r="A19" s="34"/>
      <c r="B19" s="34"/>
      <c r="C19" s="35"/>
      <c r="D19" s="35"/>
      <c r="E19" s="36"/>
      <c r="F19" s="36"/>
      <c r="G19" s="36"/>
      <c r="H19" s="36"/>
      <c r="I19" s="36"/>
      <c r="J19" s="36"/>
      <c r="K19" s="36"/>
      <c r="L19" s="36"/>
    </row>
    <row r="20" spans="1:12">
      <c r="A20" s="34"/>
      <c r="B20" s="34"/>
      <c r="C20" s="35"/>
      <c r="D20" s="35"/>
      <c r="E20" s="36"/>
      <c r="F20" s="36"/>
      <c r="G20" s="36"/>
      <c r="H20" s="36"/>
      <c r="I20" s="36"/>
      <c r="J20" s="36"/>
      <c r="K20" s="36"/>
      <c r="L20" s="36"/>
    </row>
    <row r="21" spans="1:12">
      <c r="A21" s="37"/>
      <c r="B21" s="37"/>
      <c r="C21" s="38"/>
      <c r="D21" s="38"/>
      <c r="E21" s="39"/>
      <c r="F21" s="39"/>
      <c r="G21" s="39"/>
      <c r="H21" s="39"/>
      <c r="I21" s="39"/>
      <c r="J21" s="39"/>
      <c r="K21" s="39"/>
      <c r="L21" s="39"/>
    </row>
    <row r="22" spans="1:12">
      <c r="A22" s="37"/>
      <c r="B22" s="37"/>
      <c r="C22" s="38"/>
      <c r="D22" s="38"/>
      <c r="E22" s="39"/>
      <c r="F22" s="39"/>
      <c r="G22" s="39"/>
      <c r="H22" s="39"/>
      <c r="I22" s="39"/>
      <c r="J22" s="39"/>
      <c r="K22" s="39"/>
      <c r="L22" s="39"/>
    </row>
    <row r="23" spans="1:12">
      <c r="A23" s="37"/>
      <c r="B23" s="37"/>
      <c r="C23" s="38"/>
      <c r="D23" s="38"/>
      <c r="E23" s="39"/>
      <c r="F23" s="39"/>
      <c r="G23" s="39"/>
      <c r="H23" s="39"/>
      <c r="I23" s="39"/>
      <c r="J23" s="39"/>
      <c r="K23" s="39"/>
      <c r="L23" s="39"/>
    </row>
    <row r="24" spans="1:12">
      <c r="A24" s="37"/>
      <c r="B24" s="37"/>
      <c r="C24" s="38"/>
      <c r="D24" s="38"/>
      <c r="E24" s="39"/>
      <c r="F24" s="39"/>
      <c r="G24" s="39"/>
      <c r="H24" s="39"/>
      <c r="I24" s="39"/>
      <c r="J24" s="39"/>
      <c r="K24" s="39"/>
      <c r="L24" s="39"/>
    </row>
    <row r="25" spans="1:12">
      <c r="A25" s="37"/>
      <c r="B25" s="37"/>
      <c r="C25" s="38"/>
      <c r="D25" s="38"/>
      <c r="E25" s="39"/>
      <c r="F25" s="39"/>
      <c r="G25" s="39"/>
      <c r="H25" s="39"/>
      <c r="I25" s="39"/>
      <c r="J25" s="39"/>
      <c r="K25" s="39"/>
      <c r="L25" s="39"/>
    </row>
    <row r="26" spans="1:12">
      <c r="A26" s="37"/>
      <c r="B26" s="37"/>
      <c r="C26" s="38"/>
      <c r="D26" s="38"/>
      <c r="E26" s="39"/>
      <c r="F26" s="39"/>
      <c r="G26" s="39"/>
      <c r="H26" s="39"/>
      <c r="I26" s="39"/>
      <c r="J26" s="39"/>
      <c r="K26" s="39"/>
      <c r="L26" s="39"/>
    </row>
    <row r="27" spans="1:12">
      <c r="A27" s="37"/>
      <c r="B27" s="37"/>
      <c r="C27" s="38"/>
      <c r="D27" s="38"/>
      <c r="E27" s="39"/>
      <c r="F27" s="39"/>
      <c r="G27" s="39"/>
      <c r="H27" s="39"/>
      <c r="I27" s="39"/>
      <c r="J27" s="39"/>
      <c r="K27" s="39"/>
      <c r="L27" s="39"/>
    </row>
    <row r="28" spans="1:12">
      <c r="A28" s="37"/>
      <c r="B28" s="37"/>
      <c r="C28" s="38"/>
      <c r="D28" s="38"/>
      <c r="E28" s="39"/>
      <c r="F28" s="39"/>
      <c r="G28" s="39"/>
      <c r="H28" s="39"/>
      <c r="I28" s="39"/>
      <c r="J28" s="39"/>
      <c r="K28" s="39"/>
      <c r="L28" s="39"/>
    </row>
    <row r="29" spans="1:12">
      <c r="A29" s="37"/>
      <c r="B29" s="37"/>
      <c r="C29" s="38"/>
      <c r="D29" s="38"/>
      <c r="E29" s="39"/>
      <c r="F29" s="39"/>
      <c r="G29" s="39"/>
      <c r="H29" s="39"/>
      <c r="I29" s="39"/>
      <c r="J29" s="39"/>
      <c r="K29" s="39"/>
      <c r="L29" s="39"/>
    </row>
    <row r="30" spans="1:12">
      <c r="A30" s="37"/>
      <c r="B30" s="37"/>
      <c r="C30" s="38"/>
      <c r="D30" s="38"/>
      <c r="E30" s="39"/>
      <c r="F30" s="39"/>
      <c r="G30" s="39"/>
      <c r="H30" s="39"/>
      <c r="I30" s="39"/>
      <c r="J30" s="39"/>
      <c r="K30" s="39"/>
      <c r="L30" s="39"/>
    </row>
    <row r="31" spans="1:12">
      <c r="A31" s="37"/>
      <c r="B31" s="37"/>
      <c r="C31" s="38"/>
      <c r="D31" s="38"/>
      <c r="E31" s="39"/>
      <c r="F31" s="39"/>
      <c r="G31" s="39"/>
      <c r="H31" s="39"/>
      <c r="I31" s="39"/>
      <c r="J31" s="39"/>
      <c r="K31" s="39"/>
      <c r="L31" s="39"/>
    </row>
    <row r="32" spans="1:12">
      <c r="A32" s="37"/>
      <c r="B32" s="37"/>
      <c r="C32" s="38"/>
      <c r="D32" s="38"/>
      <c r="E32" s="39"/>
      <c r="F32" s="39"/>
      <c r="G32" s="39"/>
      <c r="H32" s="39"/>
      <c r="I32" s="39"/>
      <c r="J32" s="39"/>
      <c r="K32" s="39"/>
      <c r="L32" s="39"/>
    </row>
    <row r="33" spans="1:12">
      <c r="A33" s="37"/>
      <c r="B33" s="37"/>
      <c r="C33" s="38"/>
      <c r="D33" s="38"/>
      <c r="E33" s="39"/>
      <c r="F33" s="39"/>
      <c r="G33" s="39"/>
      <c r="H33" s="39"/>
      <c r="I33" s="39"/>
      <c r="J33" s="39"/>
      <c r="K33" s="39"/>
      <c r="L33" s="39"/>
    </row>
    <row r="34" spans="1:12">
      <c r="A34" s="37"/>
      <c r="B34" s="37"/>
      <c r="C34" s="38"/>
      <c r="D34" s="38"/>
      <c r="E34" s="39"/>
      <c r="F34" s="39"/>
      <c r="G34" s="39"/>
      <c r="H34" s="39"/>
      <c r="I34" s="39"/>
      <c r="J34" s="39"/>
      <c r="K34" s="39"/>
      <c r="L34" s="39"/>
    </row>
    <row r="35" spans="1:12">
      <c r="A35" s="37"/>
      <c r="B35" s="37"/>
      <c r="C35" s="38"/>
      <c r="D35" s="38"/>
      <c r="E35" s="39"/>
      <c r="F35" s="39"/>
      <c r="G35" s="39"/>
      <c r="H35" s="39"/>
      <c r="I35" s="39"/>
      <c r="J35" s="39"/>
      <c r="K35" s="39"/>
      <c r="L35" s="39"/>
    </row>
    <row r="36" spans="1:12">
      <c r="A36" s="37"/>
      <c r="B36" s="37"/>
      <c r="C36" s="38"/>
      <c r="D36" s="38"/>
      <c r="E36" s="39"/>
      <c r="F36" s="39"/>
      <c r="G36" s="39"/>
      <c r="H36" s="39"/>
      <c r="I36" s="39"/>
      <c r="J36" s="39"/>
      <c r="K36" s="39"/>
      <c r="L36" s="39"/>
    </row>
    <row r="37" spans="1:12">
      <c r="A37" s="37"/>
      <c r="B37" s="37"/>
      <c r="C37" s="38"/>
      <c r="D37" s="38"/>
      <c r="E37" s="39"/>
      <c r="F37" s="39"/>
      <c r="G37" s="39"/>
      <c r="H37" s="39"/>
      <c r="I37" s="39"/>
      <c r="J37" s="39"/>
      <c r="K37" s="39"/>
      <c r="L37" s="39"/>
    </row>
    <row r="38" spans="1:12">
      <c r="A38" s="37"/>
      <c r="B38" s="37"/>
      <c r="C38" s="38"/>
      <c r="D38" s="38"/>
      <c r="E38" s="39"/>
      <c r="F38" s="39"/>
      <c r="G38" s="39"/>
      <c r="H38" s="39"/>
      <c r="I38" s="39"/>
      <c r="J38" s="39"/>
      <c r="K38" s="39"/>
      <c r="L38" s="39"/>
    </row>
    <row r="39" spans="1:12">
      <c r="A39" s="37"/>
      <c r="B39" s="37"/>
      <c r="C39" s="38"/>
      <c r="D39" s="38"/>
      <c r="E39" s="39"/>
      <c r="F39" s="39"/>
      <c r="G39" s="39"/>
      <c r="H39" s="39"/>
      <c r="I39" s="39"/>
      <c r="J39" s="39"/>
      <c r="K39" s="39"/>
      <c r="L39" s="39"/>
    </row>
    <row r="40" spans="1:12">
      <c r="A40" s="37"/>
      <c r="B40" s="37"/>
      <c r="C40" s="38"/>
      <c r="D40" s="38"/>
      <c r="E40" s="39"/>
      <c r="F40" s="39"/>
      <c r="G40" s="39"/>
      <c r="H40" s="39"/>
      <c r="I40" s="39"/>
      <c r="J40" s="39"/>
      <c r="K40" s="39"/>
      <c r="L40" s="39"/>
    </row>
    <row r="41" spans="1:12">
      <c r="A41" s="37"/>
      <c r="B41" s="37"/>
      <c r="C41" s="38"/>
      <c r="D41" s="38"/>
      <c r="E41" s="39"/>
      <c r="F41" s="39"/>
      <c r="G41" s="39"/>
      <c r="H41" s="39"/>
      <c r="I41" s="39"/>
      <c r="J41" s="39"/>
      <c r="K41" s="39"/>
      <c r="L41" s="39"/>
    </row>
  </sheetData>
  <autoFilter ref="A1:L1">
    <sortState ref="A2:L10">
      <sortCondition descending="1" ref="D1"/>
    </sortState>
  </autoFilter>
  <sortState ref="A2:L12">
    <sortCondition descending="1" ref="C2:C12"/>
  </sortState>
  <printOptions gridLines="1"/>
  <pageMargins left="0.70866141732283472" right="0.70866141732283472" top="0.94488188976377963" bottom="0.78740157480314965" header="0.70866141732283472" footer="0.51181102362204722"/>
  <pageSetup paperSize="9" scale="63" fitToHeight="0" orientation="landscape" r:id="rId1"/>
  <headerFooter>
    <oddHeader>&amp;C&amp;"Times New Roman,полужирный"&amp;10Итоговая оценка качества финансового менеджмента и рейтинг ГРБС Пермского края 1 группы за 2012 год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showGridLines="0" zoomScaleNormal="100" zoomScaleSheetLayoutView="100" zoomScalePageLayoutView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XFD1048576"/>
    </sheetView>
  </sheetViews>
  <sheetFormatPr defaultColWidth="9.140625" defaultRowHeight="15"/>
  <cols>
    <col min="1" max="1" width="5.7109375" style="33" customWidth="1"/>
    <col min="2" max="2" width="32" style="33" customWidth="1"/>
    <col min="3" max="4" width="16.7109375" style="40" customWidth="1"/>
    <col min="5" max="12" width="16.7109375" style="41" customWidth="1"/>
    <col min="13" max="16384" width="9.140625" style="33"/>
  </cols>
  <sheetData>
    <row r="1" spans="1:12" s="28" customFormat="1" ht="135.75" customHeight="1">
      <c r="A1" s="1" t="s">
        <v>0</v>
      </c>
      <c r="B1" s="1" t="s">
        <v>20</v>
      </c>
      <c r="C1" s="1" t="s">
        <v>39</v>
      </c>
      <c r="D1" s="1" t="s">
        <v>22</v>
      </c>
      <c r="E1" s="1" t="s">
        <v>25</v>
      </c>
      <c r="F1" s="1" t="s">
        <v>62</v>
      </c>
      <c r="G1" s="1" t="s">
        <v>63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64</v>
      </c>
    </row>
    <row r="2" spans="1:12" s="31" customFormat="1" ht="36">
      <c r="A2" s="30">
        <v>821</v>
      </c>
      <c r="B2" s="2" t="s">
        <v>50</v>
      </c>
      <c r="C2" s="18">
        <v>1</v>
      </c>
      <c r="D2" s="21">
        <v>2.8563999999999998</v>
      </c>
      <c r="E2" s="3">
        <v>1.7</v>
      </c>
      <c r="F2" s="3">
        <v>2.4500000000000002</v>
      </c>
      <c r="G2" s="3">
        <v>1</v>
      </c>
      <c r="H2" s="3">
        <v>3.6</v>
      </c>
      <c r="I2" s="3">
        <v>2</v>
      </c>
      <c r="J2" s="3">
        <v>5</v>
      </c>
      <c r="K2" s="3">
        <v>4.01</v>
      </c>
      <c r="L2" s="20">
        <v>3.8</v>
      </c>
    </row>
    <row r="3" spans="1:12" s="31" customFormat="1" ht="37.5" customHeight="1">
      <c r="A3" s="30">
        <v>875</v>
      </c>
      <c r="B3" s="32" t="s">
        <v>18</v>
      </c>
      <c r="C3" s="18">
        <v>2</v>
      </c>
      <c r="D3" s="21">
        <v>2.6438999999999999</v>
      </c>
      <c r="E3" s="3">
        <v>2.4</v>
      </c>
      <c r="F3" s="3">
        <v>2.4500000000000002</v>
      </c>
      <c r="G3" s="3">
        <v>1</v>
      </c>
      <c r="H3" s="3">
        <v>2.8</v>
      </c>
      <c r="I3" s="3">
        <v>2</v>
      </c>
      <c r="J3" s="3">
        <v>3.25</v>
      </c>
      <c r="K3" s="3">
        <v>3.26</v>
      </c>
      <c r="L3" s="20">
        <v>3.8</v>
      </c>
    </row>
    <row r="4" spans="1:12" ht="39.75" customHeight="1">
      <c r="A4" s="30">
        <v>880</v>
      </c>
      <c r="B4" s="32" t="s">
        <v>49</v>
      </c>
      <c r="C4" s="18">
        <v>3</v>
      </c>
      <c r="D4" s="21">
        <v>2.6224000000000003</v>
      </c>
      <c r="E4" s="3">
        <v>2.5499999999999998</v>
      </c>
      <c r="F4" s="3">
        <v>2.25</v>
      </c>
      <c r="G4" s="3">
        <v>0.6</v>
      </c>
      <c r="H4" s="3">
        <v>1.5</v>
      </c>
      <c r="I4" s="3">
        <v>2.75</v>
      </c>
      <c r="J4" s="3">
        <v>0.9</v>
      </c>
      <c r="K4" s="3">
        <v>4.01</v>
      </c>
      <c r="L4" s="20">
        <v>3.8</v>
      </c>
    </row>
    <row r="5" spans="1:12" ht="35.25" customHeight="1">
      <c r="A5" s="30">
        <v>856</v>
      </c>
      <c r="B5" s="32" t="s">
        <v>16</v>
      </c>
      <c r="C5" s="18">
        <v>4</v>
      </c>
      <c r="D5" s="21">
        <v>2.5093999999999999</v>
      </c>
      <c r="E5" s="3">
        <v>2.0499999999999998</v>
      </c>
      <c r="F5" s="3">
        <v>2.65</v>
      </c>
      <c r="G5" s="3">
        <v>1</v>
      </c>
      <c r="H5" s="3">
        <v>0</v>
      </c>
      <c r="I5" s="3">
        <v>3</v>
      </c>
      <c r="J5" s="3">
        <v>5</v>
      </c>
      <c r="K5" s="3">
        <v>2.81</v>
      </c>
      <c r="L5" s="20">
        <v>3.8</v>
      </c>
    </row>
    <row r="6" spans="1:12" ht="35.25" customHeight="1">
      <c r="A6" s="30">
        <v>815</v>
      </c>
      <c r="B6" s="32" t="s">
        <v>6</v>
      </c>
      <c r="C6" s="18">
        <v>5</v>
      </c>
      <c r="D6" s="21">
        <v>2.4879000000000002</v>
      </c>
      <c r="E6" s="3">
        <v>2.6</v>
      </c>
      <c r="F6" s="3">
        <v>2.4500000000000002</v>
      </c>
      <c r="G6" s="3">
        <v>1</v>
      </c>
      <c r="H6" s="3">
        <v>2.4</v>
      </c>
      <c r="I6" s="3">
        <v>1.5</v>
      </c>
      <c r="J6" s="3">
        <v>3.25</v>
      </c>
      <c r="K6" s="3">
        <v>2.81</v>
      </c>
      <c r="L6" s="20">
        <v>3.8</v>
      </c>
    </row>
    <row r="7" spans="1:12" ht="45" customHeight="1">
      <c r="A7" s="30">
        <v>817</v>
      </c>
      <c r="B7" s="32" t="s">
        <v>7</v>
      </c>
      <c r="C7" s="18">
        <v>6</v>
      </c>
      <c r="D7" s="21">
        <v>2.2904</v>
      </c>
      <c r="E7" s="3">
        <v>2.3000000000000003</v>
      </c>
      <c r="F7" s="3">
        <v>2.25</v>
      </c>
      <c r="G7" s="3">
        <v>2.6</v>
      </c>
      <c r="H7" s="3">
        <v>1.8</v>
      </c>
      <c r="I7" s="3">
        <v>2.25</v>
      </c>
      <c r="J7" s="3">
        <v>5</v>
      </c>
      <c r="K7" s="3">
        <v>1.31</v>
      </c>
      <c r="L7" s="20">
        <v>3.8</v>
      </c>
    </row>
    <row r="8" spans="1:12" ht="38.25" customHeight="1">
      <c r="A8" s="30">
        <v>892</v>
      </c>
      <c r="B8" s="32" t="s">
        <v>60</v>
      </c>
      <c r="C8" s="18">
        <v>7</v>
      </c>
      <c r="D8" s="21">
        <v>2.2035</v>
      </c>
      <c r="E8" s="3">
        <v>1.6</v>
      </c>
      <c r="F8" s="3">
        <v>0</v>
      </c>
      <c r="G8" s="3">
        <v>1</v>
      </c>
      <c r="H8" s="3">
        <v>1.2</v>
      </c>
      <c r="I8" s="3">
        <v>1</v>
      </c>
      <c r="J8" s="3">
        <v>2.65</v>
      </c>
      <c r="K8" s="3">
        <v>5</v>
      </c>
      <c r="L8" s="20">
        <v>3.8</v>
      </c>
    </row>
    <row r="9" spans="1:12" ht="56.25" customHeight="1">
      <c r="A9" s="30">
        <v>819</v>
      </c>
      <c r="B9" s="32" t="s">
        <v>65</v>
      </c>
      <c r="C9" s="18">
        <v>8</v>
      </c>
      <c r="D9" s="21">
        <v>2.1798999999999999</v>
      </c>
      <c r="E9" s="3">
        <v>2.6</v>
      </c>
      <c r="F9" s="3">
        <v>0.2</v>
      </c>
      <c r="G9" s="3">
        <v>0</v>
      </c>
      <c r="H9" s="3">
        <v>3.4</v>
      </c>
      <c r="I9" s="3">
        <v>4.25</v>
      </c>
      <c r="J9" s="3">
        <v>3.25</v>
      </c>
      <c r="K9" s="3">
        <v>2.36</v>
      </c>
      <c r="L9" s="20">
        <v>0</v>
      </c>
    </row>
    <row r="10" spans="1:12" ht="42.75" customHeight="1">
      <c r="A10" s="30">
        <v>812</v>
      </c>
      <c r="B10" s="2" t="s">
        <v>48</v>
      </c>
      <c r="C10" s="18">
        <v>9</v>
      </c>
      <c r="D10" s="21">
        <v>2.0125999999999999</v>
      </c>
      <c r="E10" s="3">
        <v>2</v>
      </c>
      <c r="F10" s="3">
        <v>1</v>
      </c>
      <c r="G10" s="3">
        <v>0.6</v>
      </c>
      <c r="H10" s="3">
        <v>3.2</v>
      </c>
      <c r="I10" s="3">
        <v>1.5</v>
      </c>
      <c r="J10" s="3">
        <v>1.5</v>
      </c>
      <c r="K10" s="3">
        <v>2.69</v>
      </c>
      <c r="L10" s="20">
        <v>3.8</v>
      </c>
    </row>
    <row r="11" spans="1:12" ht="41.25" customHeight="1">
      <c r="A11" s="30">
        <v>861</v>
      </c>
      <c r="B11" s="32" t="s">
        <v>21</v>
      </c>
      <c r="C11" s="18">
        <v>10</v>
      </c>
      <c r="D11" s="21">
        <v>1.9394</v>
      </c>
      <c r="E11" s="3">
        <v>2.5</v>
      </c>
      <c r="F11" s="3">
        <v>0</v>
      </c>
      <c r="G11" s="3">
        <v>0</v>
      </c>
      <c r="H11" s="3">
        <v>0.6</v>
      </c>
      <c r="I11" s="3">
        <v>2.2000000000000002</v>
      </c>
      <c r="J11" s="3">
        <v>1.5</v>
      </c>
      <c r="K11" s="3">
        <v>3.26</v>
      </c>
      <c r="L11" s="20">
        <v>3.8</v>
      </c>
    </row>
    <row r="12" spans="1:12" ht="40.5" customHeight="1">
      <c r="A12" s="30">
        <v>842</v>
      </c>
      <c r="B12" s="2" t="s">
        <v>43</v>
      </c>
      <c r="C12" s="18">
        <v>11</v>
      </c>
      <c r="D12" s="21">
        <v>1.7984000000000002</v>
      </c>
      <c r="E12" s="3">
        <v>1.1500000000000001</v>
      </c>
      <c r="F12" s="3">
        <v>2.4</v>
      </c>
      <c r="G12" s="3">
        <v>1</v>
      </c>
      <c r="H12" s="3">
        <v>3.2</v>
      </c>
      <c r="I12" s="3">
        <v>3</v>
      </c>
      <c r="J12" s="3">
        <v>0.9</v>
      </c>
      <c r="K12" s="3">
        <v>1.76</v>
      </c>
      <c r="L12" s="20">
        <v>0</v>
      </c>
    </row>
    <row r="13" spans="1:12" ht="46.5" customHeight="1">
      <c r="A13" s="30">
        <v>814</v>
      </c>
      <c r="B13" s="2" t="s">
        <v>47</v>
      </c>
      <c r="C13" s="18">
        <v>12</v>
      </c>
      <c r="D13" s="21">
        <v>1.6995999999999998</v>
      </c>
      <c r="E13" s="3">
        <v>0.85</v>
      </c>
      <c r="F13" s="3">
        <v>2.25</v>
      </c>
      <c r="G13" s="3">
        <v>1</v>
      </c>
      <c r="H13" s="3">
        <v>0.3</v>
      </c>
      <c r="I13" s="3">
        <v>1.75</v>
      </c>
      <c r="J13" s="3">
        <v>0.9</v>
      </c>
      <c r="K13" s="3">
        <v>2.69</v>
      </c>
      <c r="L13" s="20">
        <v>3</v>
      </c>
    </row>
    <row r="14" spans="1:12">
      <c r="A14" s="34"/>
      <c r="B14" s="34"/>
      <c r="C14" s="35"/>
      <c r="D14" s="35"/>
      <c r="E14" s="36"/>
      <c r="F14" s="36"/>
      <c r="G14" s="36"/>
      <c r="H14" s="36"/>
      <c r="I14" s="36"/>
      <c r="J14" s="36"/>
      <c r="K14" s="36"/>
      <c r="L14" s="36"/>
    </row>
    <row r="15" spans="1:12">
      <c r="A15" s="34"/>
      <c r="B15" s="34"/>
      <c r="C15" s="35"/>
      <c r="D15" s="35"/>
      <c r="E15" s="36"/>
      <c r="F15" s="36"/>
      <c r="G15" s="36"/>
      <c r="H15" s="36"/>
      <c r="I15" s="36"/>
      <c r="J15" s="36"/>
      <c r="K15" s="36"/>
      <c r="L15" s="36"/>
    </row>
    <row r="16" spans="1:12">
      <c r="A16" s="34"/>
      <c r="B16" s="34"/>
      <c r="C16" s="35"/>
      <c r="D16" s="35"/>
      <c r="E16" s="36"/>
      <c r="F16" s="36"/>
      <c r="G16" s="36"/>
      <c r="H16" s="36"/>
      <c r="I16" s="36"/>
      <c r="J16" s="36"/>
      <c r="K16" s="36"/>
      <c r="L16" s="36"/>
    </row>
    <row r="17" spans="1:12">
      <c r="A17" s="34"/>
      <c r="B17" s="34"/>
      <c r="C17" s="35"/>
      <c r="D17" s="35"/>
      <c r="E17" s="36"/>
      <c r="F17" s="36"/>
      <c r="G17" s="36"/>
      <c r="H17" s="36"/>
      <c r="I17" s="36"/>
      <c r="J17" s="36"/>
      <c r="K17" s="36"/>
      <c r="L17" s="36"/>
    </row>
    <row r="18" spans="1:12">
      <c r="A18" s="34"/>
      <c r="B18" s="34"/>
      <c r="C18" s="35"/>
      <c r="D18" s="35"/>
      <c r="E18" s="36"/>
      <c r="F18" s="36"/>
      <c r="G18" s="36"/>
      <c r="H18" s="36"/>
      <c r="I18" s="36"/>
      <c r="J18" s="36"/>
      <c r="K18" s="36"/>
      <c r="L18" s="36"/>
    </row>
    <row r="19" spans="1:12">
      <c r="A19" s="34"/>
      <c r="B19" s="34"/>
      <c r="C19" s="35"/>
      <c r="D19" s="35"/>
      <c r="E19" s="36"/>
      <c r="F19" s="36"/>
      <c r="G19" s="36"/>
      <c r="H19" s="36"/>
      <c r="I19" s="36"/>
      <c r="J19" s="36"/>
      <c r="K19" s="36"/>
      <c r="L19" s="36"/>
    </row>
    <row r="20" spans="1:12">
      <c r="A20" s="34"/>
      <c r="B20" s="34"/>
      <c r="C20" s="35"/>
      <c r="D20" s="35"/>
      <c r="E20" s="36"/>
      <c r="F20" s="36"/>
      <c r="G20" s="36"/>
      <c r="H20" s="36"/>
      <c r="I20" s="36"/>
      <c r="J20" s="36"/>
      <c r="K20" s="36"/>
      <c r="L20" s="36"/>
    </row>
    <row r="21" spans="1:12">
      <c r="A21" s="34"/>
      <c r="B21" s="34"/>
      <c r="C21" s="35"/>
      <c r="D21" s="35"/>
      <c r="E21" s="36"/>
      <c r="F21" s="36"/>
      <c r="G21" s="36"/>
      <c r="H21" s="36"/>
      <c r="I21" s="36"/>
      <c r="J21" s="36"/>
      <c r="K21" s="36"/>
      <c r="L21" s="36"/>
    </row>
    <row r="22" spans="1:12">
      <c r="A22" s="34"/>
      <c r="B22" s="34"/>
      <c r="C22" s="35"/>
      <c r="D22" s="35"/>
      <c r="E22" s="36"/>
      <c r="F22" s="36"/>
      <c r="G22" s="36"/>
      <c r="H22" s="36"/>
      <c r="I22" s="36"/>
      <c r="J22" s="36"/>
      <c r="K22" s="36"/>
      <c r="L22" s="36"/>
    </row>
    <row r="23" spans="1:12">
      <c r="A23" s="34"/>
      <c r="B23" s="34"/>
      <c r="C23" s="35"/>
      <c r="D23" s="35"/>
      <c r="E23" s="36"/>
      <c r="F23" s="36"/>
      <c r="G23" s="36"/>
      <c r="H23" s="36"/>
      <c r="I23" s="36"/>
      <c r="J23" s="36"/>
      <c r="K23" s="36"/>
      <c r="L23" s="36"/>
    </row>
    <row r="24" spans="1:12">
      <c r="A24" s="37"/>
      <c r="B24" s="37"/>
      <c r="C24" s="38"/>
      <c r="D24" s="38"/>
      <c r="E24" s="39"/>
      <c r="F24" s="39"/>
      <c r="G24" s="39"/>
      <c r="H24" s="39"/>
      <c r="I24" s="39"/>
      <c r="J24" s="39"/>
      <c r="K24" s="39"/>
      <c r="L24" s="39"/>
    </row>
    <row r="25" spans="1:12">
      <c r="A25" s="37"/>
      <c r="B25" s="37"/>
      <c r="C25" s="38"/>
      <c r="D25" s="38"/>
      <c r="E25" s="39"/>
      <c r="F25" s="39"/>
      <c r="G25" s="39"/>
      <c r="H25" s="39"/>
      <c r="I25" s="39"/>
      <c r="J25" s="39"/>
      <c r="K25" s="39"/>
      <c r="L25" s="39"/>
    </row>
    <row r="26" spans="1:12">
      <c r="A26" s="37"/>
      <c r="B26" s="37"/>
      <c r="C26" s="38"/>
      <c r="D26" s="38"/>
      <c r="E26" s="39"/>
      <c r="F26" s="39"/>
      <c r="G26" s="39"/>
      <c r="H26" s="39"/>
      <c r="I26" s="39"/>
      <c r="J26" s="39"/>
      <c r="K26" s="39"/>
      <c r="L26" s="39"/>
    </row>
    <row r="27" spans="1:12">
      <c r="A27" s="37"/>
      <c r="B27" s="37"/>
      <c r="C27" s="38"/>
      <c r="D27" s="38"/>
      <c r="E27" s="39"/>
      <c r="F27" s="39"/>
      <c r="G27" s="39"/>
      <c r="H27" s="39"/>
      <c r="I27" s="39"/>
      <c r="J27" s="39"/>
      <c r="K27" s="39"/>
      <c r="L27" s="39"/>
    </row>
    <row r="28" spans="1:12">
      <c r="A28" s="37"/>
      <c r="B28" s="37"/>
      <c r="C28" s="38"/>
      <c r="D28" s="38"/>
      <c r="E28" s="39"/>
      <c r="F28" s="39"/>
      <c r="G28" s="39"/>
      <c r="H28" s="39"/>
      <c r="I28" s="39"/>
      <c r="J28" s="39"/>
      <c r="K28" s="39"/>
      <c r="L28" s="39"/>
    </row>
    <row r="29" spans="1:12">
      <c r="A29" s="37"/>
      <c r="B29" s="37"/>
      <c r="C29" s="38"/>
      <c r="D29" s="38"/>
      <c r="E29" s="39"/>
      <c r="F29" s="39"/>
      <c r="G29" s="39"/>
      <c r="H29" s="39"/>
      <c r="I29" s="39"/>
      <c r="J29" s="39"/>
      <c r="K29" s="39"/>
      <c r="L29" s="39"/>
    </row>
    <row r="30" spans="1:12">
      <c r="A30" s="37"/>
      <c r="B30" s="37"/>
      <c r="C30" s="38"/>
      <c r="D30" s="38"/>
      <c r="E30" s="39"/>
      <c r="F30" s="39"/>
      <c r="G30" s="39"/>
      <c r="H30" s="39"/>
      <c r="I30" s="39"/>
      <c r="J30" s="39"/>
      <c r="K30" s="39"/>
      <c r="L30" s="39"/>
    </row>
    <row r="31" spans="1:12">
      <c r="A31" s="37"/>
      <c r="B31" s="37"/>
      <c r="C31" s="38"/>
      <c r="D31" s="38"/>
      <c r="E31" s="39"/>
      <c r="F31" s="39"/>
      <c r="G31" s="39"/>
      <c r="H31" s="39"/>
      <c r="I31" s="39"/>
      <c r="J31" s="39"/>
      <c r="K31" s="39"/>
      <c r="L31" s="39"/>
    </row>
    <row r="32" spans="1:12">
      <c r="A32" s="37"/>
      <c r="B32" s="37"/>
      <c r="C32" s="38"/>
      <c r="D32" s="38"/>
      <c r="E32" s="39"/>
      <c r="F32" s="39"/>
      <c r="G32" s="39"/>
      <c r="H32" s="39"/>
      <c r="I32" s="39"/>
      <c r="J32" s="39"/>
      <c r="K32" s="39"/>
      <c r="L32" s="39"/>
    </row>
    <row r="33" spans="1:12">
      <c r="A33" s="37"/>
      <c r="B33" s="37"/>
      <c r="C33" s="38"/>
      <c r="D33" s="38"/>
      <c r="E33" s="39"/>
      <c r="F33" s="39"/>
      <c r="G33" s="39"/>
      <c r="H33" s="39"/>
      <c r="I33" s="39"/>
      <c r="J33" s="39"/>
      <c r="K33" s="39"/>
      <c r="L33" s="39"/>
    </row>
    <row r="34" spans="1:12">
      <c r="A34" s="37"/>
      <c r="B34" s="37"/>
      <c r="C34" s="38"/>
      <c r="D34" s="38"/>
      <c r="E34" s="39"/>
      <c r="F34" s="39"/>
      <c r="G34" s="39"/>
      <c r="H34" s="39"/>
      <c r="I34" s="39"/>
      <c r="J34" s="39"/>
      <c r="K34" s="39"/>
      <c r="L34" s="39"/>
    </row>
    <row r="35" spans="1:12">
      <c r="A35" s="37"/>
      <c r="B35" s="37"/>
      <c r="C35" s="38"/>
      <c r="D35" s="38"/>
      <c r="E35" s="39"/>
      <c r="F35" s="39"/>
      <c r="G35" s="39"/>
      <c r="H35" s="39"/>
      <c r="I35" s="39"/>
      <c r="J35" s="39"/>
      <c r="K35" s="39"/>
      <c r="L35" s="39"/>
    </row>
    <row r="36" spans="1:12">
      <c r="A36" s="37"/>
      <c r="B36" s="37"/>
      <c r="C36" s="38"/>
      <c r="D36" s="38"/>
      <c r="E36" s="39"/>
      <c r="F36" s="39"/>
      <c r="G36" s="39"/>
      <c r="H36" s="39"/>
      <c r="I36" s="39"/>
      <c r="J36" s="39"/>
      <c r="K36" s="39"/>
      <c r="L36" s="39"/>
    </row>
    <row r="37" spans="1:12">
      <c r="A37" s="37"/>
      <c r="B37" s="37"/>
      <c r="C37" s="38"/>
      <c r="D37" s="38"/>
      <c r="E37" s="39"/>
      <c r="F37" s="39"/>
      <c r="G37" s="39"/>
      <c r="H37" s="39"/>
      <c r="I37" s="39"/>
      <c r="J37" s="39"/>
      <c r="K37" s="39"/>
      <c r="L37" s="39"/>
    </row>
    <row r="38" spans="1:12">
      <c r="A38" s="37"/>
      <c r="B38" s="37"/>
      <c r="C38" s="38"/>
      <c r="D38" s="38"/>
      <c r="E38" s="39"/>
      <c r="F38" s="39"/>
      <c r="G38" s="39"/>
      <c r="H38" s="39"/>
      <c r="I38" s="39"/>
      <c r="J38" s="39"/>
      <c r="K38" s="39"/>
      <c r="L38" s="39"/>
    </row>
    <row r="39" spans="1:12">
      <c r="A39" s="37"/>
      <c r="B39" s="37"/>
      <c r="C39" s="38"/>
      <c r="D39" s="38"/>
      <c r="E39" s="39"/>
      <c r="F39" s="39"/>
      <c r="G39" s="39"/>
      <c r="H39" s="39"/>
      <c r="I39" s="39"/>
      <c r="J39" s="39"/>
      <c r="K39" s="39"/>
      <c r="L39" s="39"/>
    </row>
    <row r="40" spans="1:12">
      <c r="A40" s="37"/>
      <c r="B40" s="37"/>
      <c r="C40" s="38"/>
      <c r="D40" s="38"/>
      <c r="E40" s="39"/>
      <c r="F40" s="39"/>
      <c r="G40" s="39"/>
      <c r="H40" s="39"/>
      <c r="I40" s="39"/>
      <c r="J40" s="39"/>
      <c r="K40" s="39"/>
      <c r="L40" s="39"/>
    </row>
    <row r="41" spans="1:12">
      <c r="A41" s="37"/>
      <c r="B41" s="37"/>
      <c r="C41" s="38"/>
      <c r="D41" s="38"/>
      <c r="E41" s="39"/>
      <c r="F41" s="39"/>
      <c r="G41" s="39"/>
      <c r="H41" s="39"/>
      <c r="I41" s="39"/>
      <c r="J41" s="39"/>
      <c r="K41" s="39"/>
      <c r="L41" s="39"/>
    </row>
    <row r="42" spans="1:12">
      <c r="A42" s="37"/>
      <c r="B42" s="37"/>
      <c r="C42" s="38"/>
      <c r="D42" s="38"/>
      <c r="E42" s="39"/>
      <c r="F42" s="39"/>
      <c r="G42" s="39"/>
      <c r="H42" s="39"/>
      <c r="I42" s="39"/>
      <c r="J42" s="39"/>
      <c r="K42" s="39"/>
      <c r="L42" s="39"/>
    </row>
    <row r="43" spans="1:12">
      <c r="A43" s="37"/>
      <c r="B43" s="37"/>
      <c r="C43" s="38"/>
      <c r="D43" s="38"/>
      <c r="E43" s="39"/>
      <c r="F43" s="39"/>
      <c r="G43" s="39"/>
      <c r="H43" s="39"/>
      <c r="I43" s="39"/>
      <c r="J43" s="39"/>
      <c r="K43" s="39"/>
      <c r="L43" s="39"/>
    </row>
    <row r="44" spans="1:12">
      <c r="A44" s="37"/>
      <c r="B44" s="37"/>
      <c r="C44" s="38"/>
      <c r="D44" s="38"/>
      <c r="E44" s="39"/>
      <c r="F44" s="39"/>
      <c r="G44" s="39"/>
      <c r="H44" s="39"/>
      <c r="I44" s="39"/>
      <c r="J44" s="39"/>
      <c r="K44" s="39"/>
      <c r="L44" s="39"/>
    </row>
  </sheetData>
  <autoFilter ref="A1:L1">
    <sortState ref="A2:L13">
      <sortCondition descending="1" ref="D1"/>
    </sortState>
  </autoFilter>
  <sortState ref="A2:L11">
    <sortCondition descending="1" ref="C2:C11"/>
  </sortState>
  <printOptions gridLines="1"/>
  <pageMargins left="0.70866141732283472" right="0.70866141732283472" top="0.94488188976377963" bottom="0.78740157480314965" header="0.70866141732283472" footer="0.51181102362204722"/>
  <pageSetup paperSize="9" scale="63" fitToHeight="0" orientation="landscape" r:id="rId1"/>
  <headerFooter>
    <oddHeader>&amp;C&amp;"Times New Roman,полужирный"&amp;10Итоговая оценка качества финансового менеджмента и рейтинг ГРБС Пермского края 2 группы за 2012 год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showGridLines="0" zoomScaleNormal="100" zoomScaleSheetLayoutView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XFD1048576"/>
    </sheetView>
  </sheetViews>
  <sheetFormatPr defaultColWidth="5.140625" defaultRowHeight="15"/>
  <cols>
    <col min="1" max="1" width="5.7109375" style="33" customWidth="1"/>
    <col min="2" max="2" width="36" style="33" customWidth="1"/>
    <col min="3" max="4" width="16.7109375" style="40" customWidth="1"/>
    <col min="5" max="12" width="16.7109375" style="41" customWidth="1"/>
    <col min="13" max="16384" width="5.140625" style="33"/>
  </cols>
  <sheetData>
    <row r="1" spans="1:12" s="28" customFormat="1" ht="128.25" customHeight="1">
      <c r="A1" s="1" t="s">
        <v>0</v>
      </c>
      <c r="B1" s="1" t="s">
        <v>20</v>
      </c>
      <c r="C1" s="1" t="s">
        <v>24</v>
      </c>
      <c r="D1" s="1" t="s">
        <v>22</v>
      </c>
      <c r="E1" s="1" t="s">
        <v>25</v>
      </c>
      <c r="F1" s="1" t="s">
        <v>62</v>
      </c>
      <c r="G1" s="1" t="s">
        <v>63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64</v>
      </c>
    </row>
    <row r="2" spans="1:12" s="44" customFormat="1" ht="31.35" customHeight="1">
      <c r="A2" s="30">
        <v>803</v>
      </c>
      <c r="B2" s="32" t="s">
        <v>1</v>
      </c>
      <c r="C2" s="18">
        <v>1</v>
      </c>
      <c r="D2" s="21">
        <v>2.7659999999999996</v>
      </c>
      <c r="E2" s="3">
        <v>3.4</v>
      </c>
      <c r="F2" s="3">
        <v>2.65</v>
      </c>
      <c r="G2" s="3">
        <v>1</v>
      </c>
      <c r="H2" s="3">
        <v>3.2</v>
      </c>
      <c r="I2" s="3">
        <v>2.9</v>
      </c>
      <c r="J2" s="3">
        <v>5</v>
      </c>
      <c r="K2" s="3">
        <v>2</v>
      </c>
      <c r="L2" s="20">
        <v>2</v>
      </c>
    </row>
    <row r="3" spans="1:12" s="31" customFormat="1" ht="31.35" customHeight="1">
      <c r="A3" s="30">
        <v>807</v>
      </c>
      <c r="B3" s="32" t="s">
        <v>4</v>
      </c>
      <c r="C3" s="18">
        <v>2</v>
      </c>
      <c r="D3" s="21">
        <v>2.5910000000000002</v>
      </c>
      <c r="E3" s="3">
        <v>2.95</v>
      </c>
      <c r="F3" s="3">
        <v>2.85</v>
      </c>
      <c r="G3" s="3">
        <v>1</v>
      </c>
      <c r="H3" s="3">
        <v>3.2</v>
      </c>
      <c r="I3" s="3">
        <v>2</v>
      </c>
      <c r="J3" s="3">
        <v>5</v>
      </c>
      <c r="K3" s="3">
        <v>2</v>
      </c>
      <c r="L3" s="20">
        <v>2</v>
      </c>
    </row>
    <row r="4" spans="1:12" s="31" customFormat="1" ht="31.35" customHeight="1">
      <c r="A4" s="30">
        <v>802</v>
      </c>
      <c r="B4" s="2" t="s">
        <v>46</v>
      </c>
      <c r="C4" s="18">
        <v>3</v>
      </c>
      <c r="D4" s="21">
        <v>2.59</v>
      </c>
      <c r="E4" s="3">
        <v>1.6</v>
      </c>
      <c r="F4" s="3">
        <v>2.7</v>
      </c>
      <c r="G4" s="3">
        <v>1</v>
      </c>
      <c r="H4" s="3">
        <v>4.2</v>
      </c>
      <c r="I4" s="3">
        <v>4</v>
      </c>
      <c r="J4" s="3">
        <v>5</v>
      </c>
      <c r="K4" s="3">
        <v>2</v>
      </c>
      <c r="L4" s="20">
        <v>2</v>
      </c>
    </row>
    <row r="5" spans="1:12" s="31" customFormat="1" ht="31.35" customHeight="1">
      <c r="A5" s="30">
        <v>843</v>
      </c>
      <c r="B5" s="2" t="s">
        <v>51</v>
      </c>
      <c r="C5" s="18">
        <v>4</v>
      </c>
      <c r="D5" s="21">
        <v>2.4784999999999999</v>
      </c>
      <c r="E5" s="3">
        <v>3.05</v>
      </c>
      <c r="F5" s="3">
        <v>2.65</v>
      </c>
      <c r="G5" s="3">
        <v>0</v>
      </c>
      <c r="H5" s="3">
        <v>4.2</v>
      </c>
      <c r="I5" s="3">
        <v>2</v>
      </c>
      <c r="J5" s="3">
        <v>3.25</v>
      </c>
      <c r="K5" s="3">
        <v>2</v>
      </c>
      <c r="L5" s="20">
        <v>2</v>
      </c>
    </row>
    <row r="6" spans="1:12" ht="31.35" customHeight="1">
      <c r="A6" s="30">
        <v>886</v>
      </c>
      <c r="B6" s="32" t="s">
        <v>19</v>
      </c>
      <c r="C6" s="18">
        <v>5</v>
      </c>
      <c r="D6" s="21">
        <v>2.4409999999999998</v>
      </c>
      <c r="E6" s="3">
        <v>2.0499999999999998</v>
      </c>
      <c r="F6" s="3">
        <v>2.65</v>
      </c>
      <c r="G6" s="3">
        <v>1</v>
      </c>
      <c r="H6" s="3">
        <v>4.2</v>
      </c>
      <c r="I6" s="3">
        <v>2</v>
      </c>
      <c r="J6" s="3">
        <v>5</v>
      </c>
      <c r="K6" s="3">
        <v>2</v>
      </c>
      <c r="L6" s="20">
        <v>2</v>
      </c>
    </row>
    <row r="7" spans="1:12" ht="31.35" customHeight="1">
      <c r="A7" s="30">
        <v>832</v>
      </c>
      <c r="B7" s="32" t="s">
        <v>11</v>
      </c>
      <c r="C7" s="18">
        <v>6</v>
      </c>
      <c r="D7" s="21">
        <v>2.4220000000000002</v>
      </c>
      <c r="E7" s="3">
        <v>1.8</v>
      </c>
      <c r="F7" s="3">
        <v>2.7</v>
      </c>
      <c r="G7" s="3">
        <v>1</v>
      </c>
      <c r="H7" s="3">
        <v>2.8</v>
      </c>
      <c r="I7" s="3">
        <v>3.5</v>
      </c>
      <c r="J7" s="3">
        <v>5</v>
      </c>
      <c r="K7" s="3">
        <v>2</v>
      </c>
      <c r="L7" s="20">
        <v>1.2</v>
      </c>
    </row>
    <row r="8" spans="1:12" ht="31.35" customHeight="1">
      <c r="A8" s="30">
        <v>804</v>
      </c>
      <c r="B8" s="32" t="s">
        <v>2</v>
      </c>
      <c r="C8" s="18">
        <v>7</v>
      </c>
      <c r="D8" s="21">
        <v>2.387</v>
      </c>
      <c r="E8" s="3">
        <v>1.95</v>
      </c>
      <c r="F8" s="3">
        <v>2.65</v>
      </c>
      <c r="G8" s="3">
        <v>1</v>
      </c>
      <c r="H8" s="3">
        <v>3.8</v>
      </c>
      <c r="I8" s="3">
        <v>2</v>
      </c>
      <c r="J8" s="3">
        <v>5</v>
      </c>
      <c r="K8" s="3">
        <v>2</v>
      </c>
      <c r="L8" s="20">
        <v>2</v>
      </c>
    </row>
    <row r="9" spans="1:12" ht="31.35" customHeight="1">
      <c r="A9" s="30" t="s">
        <v>54</v>
      </c>
      <c r="B9" s="32" t="s">
        <v>55</v>
      </c>
      <c r="C9" s="18">
        <v>8</v>
      </c>
      <c r="D9" s="21">
        <v>2.3479999999999999</v>
      </c>
      <c r="E9" s="3">
        <v>2</v>
      </c>
      <c r="F9" s="3">
        <v>2.85</v>
      </c>
      <c r="G9" s="3">
        <v>2.6</v>
      </c>
      <c r="H9" s="3">
        <v>4.2</v>
      </c>
      <c r="I9" s="3">
        <v>2</v>
      </c>
      <c r="J9" s="3">
        <v>2</v>
      </c>
      <c r="K9" s="3">
        <v>2</v>
      </c>
      <c r="L9" s="20">
        <v>2</v>
      </c>
    </row>
    <row r="10" spans="1:12" ht="31.35" customHeight="1">
      <c r="A10" s="30">
        <v>811</v>
      </c>
      <c r="B10" s="32" t="s">
        <v>5</v>
      </c>
      <c r="C10" s="18">
        <v>9</v>
      </c>
      <c r="D10" s="21">
        <v>2.323</v>
      </c>
      <c r="E10" s="3">
        <v>2.75</v>
      </c>
      <c r="F10" s="3">
        <v>1.25</v>
      </c>
      <c r="G10" s="3">
        <v>1</v>
      </c>
      <c r="H10" s="3">
        <v>3.6</v>
      </c>
      <c r="I10" s="3">
        <v>2</v>
      </c>
      <c r="J10" s="3">
        <v>5</v>
      </c>
      <c r="K10" s="3">
        <v>2</v>
      </c>
      <c r="L10" s="20">
        <v>2</v>
      </c>
    </row>
    <row r="11" spans="1:12" ht="31.35" customHeight="1">
      <c r="A11" s="30">
        <v>835</v>
      </c>
      <c r="B11" s="2" t="s">
        <v>44</v>
      </c>
      <c r="C11" s="18">
        <v>10</v>
      </c>
      <c r="D11" s="21">
        <v>2.3135000000000003</v>
      </c>
      <c r="E11" s="3">
        <v>1.7</v>
      </c>
      <c r="F11" s="3">
        <v>3.25</v>
      </c>
      <c r="G11" s="3">
        <v>0</v>
      </c>
      <c r="H11" s="3">
        <v>3.9</v>
      </c>
      <c r="I11" s="3">
        <v>2</v>
      </c>
      <c r="J11" s="3">
        <v>3.25</v>
      </c>
      <c r="K11" s="3">
        <v>2</v>
      </c>
      <c r="L11" s="20">
        <v>3.2</v>
      </c>
    </row>
    <row r="12" spans="1:12" ht="31.35" customHeight="1">
      <c r="A12" s="30" t="s">
        <v>52</v>
      </c>
      <c r="B12" s="32" t="s">
        <v>53</v>
      </c>
      <c r="C12" s="18">
        <v>11</v>
      </c>
      <c r="D12" s="21">
        <v>2.2789999999999999</v>
      </c>
      <c r="E12" s="3">
        <v>1.75</v>
      </c>
      <c r="F12" s="3">
        <v>2.65</v>
      </c>
      <c r="G12" s="3">
        <v>1</v>
      </c>
      <c r="H12" s="3">
        <v>3</v>
      </c>
      <c r="I12" s="3">
        <v>2</v>
      </c>
      <c r="J12" s="3">
        <v>5</v>
      </c>
      <c r="K12" s="3">
        <v>2</v>
      </c>
      <c r="L12" s="20">
        <v>2</v>
      </c>
    </row>
    <row r="13" spans="1:12" ht="40.5" customHeight="1">
      <c r="A13" s="30" t="s">
        <v>58</v>
      </c>
      <c r="B13" s="32" t="s">
        <v>59</v>
      </c>
      <c r="C13" s="18">
        <v>12</v>
      </c>
      <c r="D13" s="21">
        <v>2.2280000000000002</v>
      </c>
      <c r="E13" s="3">
        <v>2</v>
      </c>
      <c r="F13" s="3">
        <v>2.25</v>
      </c>
      <c r="G13" s="3">
        <v>2.6</v>
      </c>
      <c r="H13" s="3">
        <v>3.9</v>
      </c>
      <c r="I13" s="3">
        <v>2</v>
      </c>
      <c r="J13" s="3">
        <v>2</v>
      </c>
      <c r="K13" s="3">
        <v>2</v>
      </c>
      <c r="L13" s="20">
        <v>2</v>
      </c>
    </row>
    <row r="14" spans="1:12" ht="37.5" customHeight="1">
      <c r="A14" s="30">
        <v>846</v>
      </c>
      <c r="B14" s="32" t="s">
        <v>14</v>
      </c>
      <c r="C14" s="18">
        <v>13</v>
      </c>
      <c r="D14" s="21">
        <v>2.1349999999999998</v>
      </c>
      <c r="E14" s="3">
        <v>1.75</v>
      </c>
      <c r="F14" s="3">
        <v>2.65</v>
      </c>
      <c r="G14" s="3">
        <v>1</v>
      </c>
      <c r="H14" s="3">
        <v>1.2</v>
      </c>
      <c r="I14" s="3">
        <v>2</v>
      </c>
      <c r="J14" s="3">
        <v>5</v>
      </c>
      <c r="K14" s="3">
        <v>2</v>
      </c>
      <c r="L14" s="20">
        <v>2</v>
      </c>
    </row>
    <row r="15" spans="1:12" ht="31.35" customHeight="1">
      <c r="A15" s="30" t="s">
        <v>56</v>
      </c>
      <c r="B15" s="2" t="s">
        <v>57</v>
      </c>
      <c r="C15" s="18">
        <v>14</v>
      </c>
      <c r="D15" s="21">
        <v>2.04</v>
      </c>
      <c r="E15" s="3">
        <v>2</v>
      </c>
      <c r="F15" s="3">
        <v>2.0499999999999998</v>
      </c>
      <c r="G15" s="3">
        <v>2.4</v>
      </c>
      <c r="H15" s="3">
        <v>2.1</v>
      </c>
      <c r="I15" s="3">
        <v>2</v>
      </c>
      <c r="J15" s="3">
        <v>2</v>
      </c>
      <c r="K15" s="3">
        <v>2</v>
      </c>
      <c r="L15" s="20">
        <v>2</v>
      </c>
    </row>
    <row r="16" spans="1:12">
      <c r="A16" s="34"/>
      <c r="B16" s="34"/>
      <c r="C16" s="35"/>
      <c r="D16" s="35"/>
      <c r="E16" s="36"/>
      <c r="F16" s="36"/>
      <c r="G16" s="36"/>
      <c r="H16" s="36"/>
      <c r="I16" s="36"/>
      <c r="J16" s="36"/>
      <c r="K16" s="36"/>
      <c r="L16" s="36"/>
    </row>
    <row r="17" spans="1:12">
      <c r="A17" s="34"/>
      <c r="B17" s="34"/>
      <c r="C17" s="35"/>
      <c r="D17" s="35"/>
      <c r="E17" s="36"/>
      <c r="F17" s="36"/>
      <c r="G17" s="36"/>
      <c r="H17" s="36"/>
      <c r="I17" s="36"/>
      <c r="J17" s="36"/>
      <c r="K17" s="36"/>
      <c r="L17" s="36"/>
    </row>
    <row r="18" spans="1:12">
      <c r="A18" s="34"/>
      <c r="B18" s="34"/>
      <c r="C18" s="35"/>
      <c r="D18" s="35"/>
      <c r="E18" s="36"/>
      <c r="F18" s="36"/>
      <c r="G18" s="36"/>
      <c r="H18" s="36"/>
      <c r="I18" s="36"/>
      <c r="J18" s="36"/>
      <c r="K18" s="36"/>
      <c r="L18" s="36"/>
    </row>
    <row r="19" spans="1:12">
      <c r="A19" s="34"/>
      <c r="B19" s="34"/>
      <c r="C19" s="35"/>
      <c r="D19" s="35"/>
      <c r="E19" s="36"/>
      <c r="F19" s="36"/>
      <c r="G19" s="36"/>
      <c r="H19" s="36"/>
      <c r="I19" s="36"/>
      <c r="J19" s="36"/>
      <c r="K19" s="36"/>
      <c r="L19" s="36"/>
    </row>
    <row r="20" spans="1:12">
      <c r="A20" s="34"/>
      <c r="B20" s="34"/>
      <c r="C20" s="35"/>
      <c r="D20" s="35"/>
      <c r="E20" s="36"/>
      <c r="F20" s="36"/>
      <c r="G20" s="36"/>
      <c r="H20" s="36"/>
      <c r="I20" s="36"/>
      <c r="J20" s="36"/>
      <c r="K20" s="36"/>
      <c r="L20" s="36"/>
    </row>
    <row r="21" spans="1:12">
      <c r="A21" s="34"/>
      <c r="B21" s="34"/>
      <c r="C21" s="35"/>
      <c r="D21" s="35"/>
      <c r="E21" s="36"/>
      <c r="F21" s="36"/>
      <c r="G21" s="36"/>
      <c r="H21" s="36"/>
      <c r="I21" s="36"/>
      <c r="J21" s="36"/>
      <c r="K21" s="36"/>
      <c r="L21" s="36"/>
    </row>
    <row r="22" spans="1:12">
      <c r="A22" s="34"/>
      <c r="B22" s="34"/>
      <c r="C22" s="35"/>
      <c r="D22" s="35"/>
      <c r="E22" s="36"/>
      <c r="F22" s="36"/>
      <c r="G22" s="36"/>
      <c r="H22" s="36"/>
      <c r="I22" s="36"/>
      <c r="J22" s="36"/>
      <c r="K22" s="36"/>
      <c r="L22" s="36"/>
    </row>
    <row r="23" spans="1:12">
      <c r="A23" s="34"/>
      <c r="B23" s="34"/>
      <c r="C23" s="35"/>
      <c r="D23" s="35"/>
      <c r="E23" s="36"/>
      <c r="F23" s="36"/>
      <c r="G23" s="36"/>
      <c r="H23" s="36"/>
      <c r="I23" s="36"/>
      <c r="J23" s="36"/>
      <c r="K23" s="36"/>
      <c r="L23" s="36"/>
    </row>
    <row r="24" spans="1:12">
      <c r="A24" s="34"/>
      <c r="B24" s="34"/>
      <c r="C24" s="35"/>
      <c r="D24" s="35"/>
      <c r="E24" s="36"/>
      <c r="F24" s="36"/>
      <c r="G24" s="36"/>
      <c r="H24" s="36"/>
      <c r="I24" s="36"/>
      <c r="J24" s="36"/>
      <c r="K24" s="36"/>
      <c r="L24" s="36"/>
    </row>
    <row r="25" spans="1:12">
      <c r="A25" s="34"/>
      <c r="B25" s="34"/>
      <c r="C25" s="35"/>
      <c r="D25" s="35"/>
      <c r="E25" s="36"/>
      <c r="F25" s="36"/>
      <c r="G25" s="36"/>
      <c r="H25" s="36"/>
      <c r="I25" s="36"/>
      <c r="J25" s="36"/>
      <c r="K25" s="36"/>
      <c r="L25" s="36"/>
    </row>
    <row r="26" spans="1:12">
      <c r="A26" s="34"/>
      <c r="B26" s="34"/>
      <c r="C26" s="35"/>
      <c r="D26" s="35"/>
      <c r="E26" s="36"/>
      <c r="F26" s="36"/>
      <c r="G26" s="36"/>
      <c r="H26" s="36"/>
      <c r="I26" s="36"/>
      <c r="J26" s="36"/>
      <c r="K26" s="36"/>
      <c r="L26" s="36"/>
    </row>
    <row r="27" spans="1:12">
      <c r="A27" s="34"/>
      <c r="B27" s="34"/>
      <c r="C27" s="35"/>
      <c r="D27" s="35"/>
      <c r="E27" s="36"/>
      <c r="F27" s="36"/>
      <c r="G27" s="36"/>
      <c r="H27" s="36"/>
      <c r="I27" s="36"/>
      <c r="J27" s="36"/>
      <c r="K27" s="36"/>
      <c r="L27" s="36"/>
    </row>
    <row r="28" spans="1:12">
      <c r="A28" s="37"/>
      <c r="B28" s="37"/>
      <c r="C28" s="38"/>
      <c r="D28" s="38"/>
      <c r="E28" s="39"/>
      <c r="F28" s="39"/>
      <c r="G28" s="39"/>
      <c r="H28" s="39"/>
      <c r="I28" s="39"/>
      <c r="J28" s="39"/>
      <c r="K28" s="39"/>
      <c r="L28" s="39"/>
    </row>
    <row r="29" spans="1:12">
      <c r="A29" s="37"/>
      <c r="B29" s="37"/>
      <c r="C29" s="38"/>
      <c r="D29" s="38"/>
      <c r="E29" s="39"/>
      <c r="F29" s="39"/>
      <c r="G29" s="39"/>
      <c r="H29" s="39"/>
      <c r="I29" s="39"/>
      <c r="J29" s="39"/>
      <c r="K29" s="39"/>
      <c r="L29" s="39"/>
    </row>
    <row r="30" spans="1:12">
      <c r="A30" s="37"/>
      <c r="B30" s="37"/>
      <c r="C30" s="38"/>
      <c r="D30" s="38"/>
      <c r="E30" s="39"/>
      <c r="F30" s="39"/>
      <c r="G30" s="39"/>
      <c r="H30" s="39"/>
      <c r="I30" s="39"/>
      <c r="J30" s="39"/>
      <c r="K30" s="39"/>
      <c r="L30" s="39"/>
    </row>
    <row r="31" spans="1:12">
      <c r="A31" s="37"/>
      <c r="B31" s="37"/>
      <c r="C31" s="38"/>
      <c r="D31" s="38"/>
      <c r="E31" s="39"/>
      <c r="F31" s="39"/>
      <c r="G31" s="39"/>
      <c r="H31" s="39"/>
      <c r="I31" s="39"/>
      <c r="J31" s="39"/>
      <c r="K31" s="39"/>
      <c r="L31" s="39"/>
    </row>
    <row r="32" spans="1:12">
      <c r="A32" s="37"/>
      <c r="B32" s="37"/>
      <c r="C32" s="38"/>
      <c r="D32" s="38"/>
      <c r="E32" s="39"/>
      <c r="F32" s="39"/>
      <c r="G32" s="39"/>
      <c r="H32" s="39"/>
      <c r="I32" s="39"/>
      <c r="J32" s="39"/>
      <c r="K32" s="39"/>
      <c r="L32" s="39"/>
    </row>
    <row r="33" spans="1:12">
      <c r="A33" s="37"/>
      <c r="B33" s="37"/>
      <c r="C33" s="38"/>
      <c r="D33" s="38"/>
      <c r="E33" s="39"/>
      <c r="F33" s="39"/>
      <c r="G33" s="39"/>
      <c r="H33" s="39"/>
      <c r="I33" s="39"/>
      <c r="J33" s="39"/>
      <c r="K33" s="39"/>
      <c r="L33" s="39"/>
    </row>
    <row r="34" spans="1:12">
      <c r="A34" s="37"/>
      <c r="B34" s="37"/>
      <c r="C34" s="38"/>
      <c r="D34" s="38"/>
      <c r="E34" s="39"/>
      <c r="F34" s="39"/>
      <c r="G34" s="39"/>
      <c r="H34" s="39"/>
      <c r="I34" s="39"/>
      <c r="J34" s="39"/>
      <c r="K34" s="39"/>
      <c r="L34" s="39"/>
    </row>
    <row r="35" spans="1:12">
      <c r="A35" s="37"/>
      <c r="B35" s="37"/>
      <c r="C35" s="38"/>
      <c r="D35" s="38"/>
      <c r="E35" s="39"/>
      <c r="F35" s="39"/>
      <c r="G35" s="39"/>
      <c r="H35" s="39"/>
      <c r="I35" s="39"/>
      <c r="J35" s="39"/>
      <c r="K35" s="39"/>
      <c r="L35" s="39"/>
    </row>
    <row r="36" spans="1:12">
      <c r="A36" s="37"/>
      <c r="B36" s="37"/>
      <c r="C36" s="38"/>
      <c r="D36" s="38"/>
      <c r="E36" s="39"/>
      <c r="F36" s="39"/>
      <c r="G36" s="39"/>
      <c r="H36" s="39"/>
      <c r="I36" s="39"/>
      <c r="J36" s="39"/>
      <c r="K36" s="39"/>
      <c r="L36" s="39"/>
    </row>
    <row r="37" spans="1:12">
      <c r="A37" s="37"/>
      <c r="B37" s="37"/>
      <c r="C37" s="38"/>
      <c r="D37" s="38"/>
      <c r="E37" s="39"/>
      <c r="F37" s="39"/>
      <c r="G37" s="39"/>
      <c r="H37" s="39"/>
      <c r="I37" s="39"/>
      <c r="J37" s="39"/>
      <c r="K37" s="39"/>
      <c r="L37" s="39"/>
    </row>
    <row r="38" spans="1:12">
      <c r="A38" s="37"/>
      <c r="B38" s="37"/>
      <c r="C38" s="38"/>
      <c r="D38" s="38"/>
      <c r="E38" s="39"/>
      <c r="F38" s="39"/>
      <c r="G38" s="39"/>
      <c r="H38" s="39"/>
      <c r="I38" s="39"/>
      <c r="J38" s="39"/>
      <c r="K38" s="39"/>
      <c r="L38" s="39"/>
    </row>
    <row r="39" spans="1:12">
      <c r="A39" s="37"/>
      <c r="B39" s="37"/>
      <c r="C39" s="38"/>
      <c r="D39" s="38"/>
      <c r="E39" s="39"/>
      <c r="F39" s="39"/>
      <c r="G39" s="39"/>
      <c r="H39" s="39"/>
      <c r="I39" s="39"/>
      <c r="J39" s="39"/>
      <c r="K39" s="39"/>
      <c r="L39" s="39"/>
    </row>
    <row r="40" spans="1:12">
      <c r="A40" s="37"/>
      <c r="B40" s="37"/>
      <c r="C40" s="38"/>
      <c r="D40" s="38"/>
      <c r="E40" s="39"/>
      <c r="F40" s="39"/>
      <c r="G40" s="39"/>
      <c r="H40" s="39"/>
      <c r="I40" s="39"/>
      <c r="J40" s="39"/>
      <c r="K40" s="39"/>
      <c r="L40" s="39"/>
    </row>
    <row r="41" spans="1:12">
      <c r="A41" s="37"/>
      <c r="B41" s="37"/>
      <c r="C41" s="38"/>
      <c r="D41" s="38"/>
      <c r="E41" s="39"/>
      <c r="F41" s="39"/>
      <c r="G41" s="39"/>
      <c r="H41" s="39"/>
      <c r="I41" s="39"/>
      <c r="J41" s="39"/>
      <c r="K41" s="39"/>
      <c r="L41" s="39"/>
    </row>
    <row r="42" spans="1:12">
      <c r="A42" s="37"/>
      <c r="B42" s="37"/>
      <c r="C42" s="38"/>
      <c r="D42" s="38"/>
      <c r="E42" s="39"/>
      <c r="F42" s="39"/>
      <c r="G42" s="39"/>
      <c r="H42" s="39"/>
      <c r="I42" s="39"/>
      <c r="J42" s="39"/>
      <c r="K42" s="39"/>
      <c r="L42" s="39"/>
    </row>
    <row r="43" spans="1:12">
      <c r="A43" s="37"/>
      <c r="B43" s="37"/>
      <c r="C43" s="38"/>
      <c r="D43" s="38"/>
      <c r="E43" s="39"/>
      <c r="F43" s="39"/>
      <c r="G43" s="39"/>
      <c r="H43" s="39"/>
      <c r="I43" s="39"/>
      <c r="J43" s="39"/>
      <c r="K43" s="39"/>
      <c r="L43" s="39"/>
    </row>
    <row r="44" spans="1:12">
      <c r="A44" s="37"/>
      <c r="B44" s="37"/>
      <c r="C44" s="38"/>
      <c r="D44" s="38"/>
      <c r="E44" s="39"/>
      <c r="F44" s="39"/>
      <c r="G44" s="39"/>
      <c r="H44" s="39"/>
      <c r="I44" s="39"/>
      <c r="J44" s="39"/>
      <c r="K44" s="39"/>
      <c r="L44" s="39"/>
    </row>
    <row r="45" spans="1:12">
      <c r="A45" s="37"/>
      <c r="B45" s="37"/>
      <c r="C45" s="38"/>
      <c r="D45" s="38"/>
      <c r="E45" s="39"/>
      <c r="F45" s="39"/>
      <c r="G45" s="39"/>
      <c r="H45" s="39"/>
      <c r="I45" s="39"/>
      <c r="J45" s="39"/>
      <c r="K45" s="39"/>
      <c r="L45" s="39"/>
    </row>
    <row r="46" spans="1:12">
      <c r="A46" s="37"/>
      <c r="B46" s="37"/>
      <c r="C46" s="38"/>
      <c r="D46" s="38"/>
      <c r="E46" s="39"/>
      <c r="F46" s="39"/>
      <c r="G46" s="39"/>
      <c r="H46" s="39"/>
      <c r="I46" s="39"/>
      <c r="J46" s="39"/>
      <c r="K46" s="39"/>
      <c r="L46" s="39"/>
    </row>
    <row r="47" spans="1:12">
      <c r="A47" s="37"/>
      <c r="B47" s="37"/>
      <c r="C47" s="38"/>
      <c r="D47" s="38"/>
      <c r="E47" s="39"/>
      <c r="F47" s="39"/>
      <c r="G47" s="39"/>
      <c r="H47" s="39"/>
      <c r="I47" s="39"/>
      <c r="J47" s="39"/>
      <c r="K47" s="39"/>
      <c r="L47" s="39"/>
    </row>
    <row r="48" spans="1:12">
      <c r="A48" s="37"/>
      <c r="B48" s="37"/>
      <c r="C48" s="38"/>
      <c r="D48" s="38"/>
      <c r="E48" s="39"/>
      <c r="F48" s="39"/>
      <c r="G48" s="39"/>
      <c r="H48" s="39"/>
      <c r="I48" s="39"/>
      <c r="J48" s="39"/>
      <c r="K48" s="39"/>
      <c r="L48" s="39"/>
    </row>
  </sheetData>
  <autoFilter ref="A1:L1">
    <sortState ref="A2:L15">
      <sortCondition descending="1" ref="D1"/>
    </sortState>
  </autoFilter>
  <sortState ref="A2:L52">
    <sortCondition descending="1" ref="C2:C52"/>
  </sortState>
  <printOptions gridLines="1"/>
  <pageMargins left="0.70866141732283472" right="0.70866141732283472" top="0.94488188976377963" bottom="0.78740157480314965" header="0.70866141732283472" footer="0.51181102362204722"/>
  <pageSetup paperSize="9" scale="62" fitToHeight="0" orientation="landscape" r:id="rId1"/>
  <headerFooter>
    <oddHeader>&amp;C&amp;"Times New Roman,полужирный"&amp;10Итоговая оценка качества финансового менеджмента и рейтинг ГРБС Пермского края 3 группы за 2012 год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zoomScaleNormal="100" workbookViewId="0">
      <selection activeCell="C24" sqref="C24"/>
    </sheetView>
  </sheetViews>
  <sheetFormatPr defaultRowHeight="15"/>
  <cols>
    <col min="1" max="1" width="8.28515625" customWidth="1"/>
    <col min="2" max="2" width="7.28515625" customWidth="1"/>
    <col min="3" max="3" width="39.42578125" customWidth="1"/>
    <col min="4" max="4" width="26.85546875" customWidth="1"/>
    <col min="5" max="5" width="15.7109375" customWidth="1"/>
    <col min="6" max="6" width="16.7109375" customWidth="1"/>
    <col min="7" max="7" width="17.5703125" style="27" customWidth="1"/>
  </cols>
  <sheetData>
    <row r="1" spans="1:11" ht="64.5" customHeight="1">
      <c r="A1" s="43" t="s">
        <v>61</v>
      </c>
      <c r="B1" s="43"/>
      <c r="C1" s="43"/>
      <c r="D1" s="43"/>
      <c r="E1" s="43"/>
      <c r="F1" s="43"/>
      <c r="G1" s="43"/>
    </row>
    <row r="2" spans="1:11" ht="63" customHeight="1">
      <c r="A2" s="6" t="s">
        <v>30</v>
      </c>
      <c r="B2" s="6" t="s">
        <v>0</v>
      </c>
      <c r="C2" s="6" t="s">
        <v>42</v>
      </c>
      <c r="D2" s="6" t="s">
        <v>31</v>
      </c>
      <c r="E2" s="6" t="s">
        <v>32</v>
      </c>
      <c r="F2" s="6" t="s">
        <v>33</v>
      </c>
      <c r="G2" s="24" t="s">
        <v>41</v>
      </c>
      <c r="H2" s="7"/>
      <c r="I2" s="7"/>
      <c r="J2" s="7"/>
      <c r="K2" s="8"/>
    </row>
    <row r="3" spans="1:11" ht="19.5" customHeight="1">
      <c r="A3" s="9"/>
      <c r="B3" s="9"/>
      <c r="C3" s="10" t="s">
        <v>34</v>
      </c>
      <c r="D3" s="11"/>
      <c r="E3" s="11"/>
      <c r="F3" s="11"/>
      <c r="G3" s="12"/>
      <c r="H3" s="7"/>
      <c r="I3" s="7"/>
      <c r="J3" s="7"/>
      <c r="K3" s="8"/>
    </row>
    <row r="4" spans="1:11" ht="33.950000000000003" customHeight="1">
      <c r="A4" s="13">
        <v>1</v>
      </c>
      <c r="B4" s="30">
        <v>805</v>
      </c>
      <c r="C4" s="32" t="s">
        <v>3</v>
      </c>
      <c r="D4" s="14">
        <v>78</v>
      </c>
      <c r="E4" s="15">
        <v>1.4</v>
      </c>
      <c r="F4" s="12">
        <f>E4*D4</f>
        <v>109.19999999999999</v>
      </c>
      <c r="G4" s="12">
        <f>G$17*F4/F$17</f>
        <v>593.93964366426644</v>
      </c>
      <c r="H4" s="7"/>
      <c r="I4" s="7"/>
      <c r="J4" s="7"/>
      <c r="K4" s="8"/>
    </row>
    <row r="5" spans="1:11" ht="33.950000000000003" customHeight="1">
      <c r="A5" s="13">
        <v>2</v>
      </c>
      <c r="B5" s="30">
        <v>840</v>
      </c>
      <c r="C5" s="32" t="s">
        <v>13</v>
      </c>
      <c r="D5" s="14">
        <v>157</v>
      </c>
      <c r="E5" s="15">
        <v>1.3</v>
      </c>
      <c r="F5" s="12">
        <f t="shared" ref="F5:F16" si="0">E5*D5</f>
        <v>204.1</v>
      </c>
      <c r="G5" s="12">
        <f t="shared" ref="G5:G13" si="1">G$17*F5/F$17</f>
        <v>1110.1014768486887</v>
      </c>
      <c r="H5" s="7"/>
      <c r="I5" s="7"/>
      <c r="J5" s="7"/>
      <c r="K5" s="8"/>
    </row>
    <row r="6" spans="1:11" ht="33.950000000000003" customHeight="1">
      <c r="A6" s="13">
        <v>3</v>
      </c>
      <c r="B6" s="30">
        <v>825</v>
      </c>
      <c r="C6" s="32" t="s">
        <v>9</v>
      </c>
      <c r="D6" s="14">
        <v>38</v>
      </c>
      <c r="E6" s="15">
        <v>1.2</v>
      </c>
      <c r="F6" s="12">
        <f t="shared" si="0"/>
        <v>45.6</v>
      </c>
      <c r="G6" s="12">
        <f t="shared" si="1"/>
        <v>248.01875229936408</v>
      </c>
      <c r="H6" s="7"/>
      <c r="I6" s="7"/>
      <c r="J6" s="7"/>
      <c r="K6" s="8"/>
    </row>
    <row r="7" spans="1:11" ht="18.75" customHeight="1">
      <c r="A7" s="13"/>
      <c r="B7" s="13"/>
      <c r="C7" s="10" t="s">
        <v>35</v>
      </c>
      <c r="D7" s="14"/>
      <c r="E7" s="15"/>
      <c r="F7" s="12"/>
      <c r="G7" s="12"/>
      <c r="H7" s="7"/>
      <c r="I7" s="7"/>
      <c r="J7" s="7"/>
      <c r="K7" s="8"/>
    </row>
    <row r="8" spans="1:11" ht="41.25" customHeight="1">
      <c r="A8" s="13">
        <v>1</v>
      </c>
      <c r="B8" s="30">
        <v>821</v>
      </c>
      <c r="C8" s="2" t="s">
        <v>50</v>
      </c>
      <c r="D8" s="14">
        <v>23</v>
      </c>
      <c r="E8" s="15">
        <v>1.4</v>
      </c>
      <c r="F8" s="12">
        <f t="shared" si="0"/>
        <v>32.199999999999996</v>
      </c>
      <c r="G8" s="12">
        <f>G$17*F8/F$17</f>
        <v>175.13604877279653</v>
      </c>
      <c r="H8" s="7"/>
      <c r="I8" s="7"/>
      <c r="J8" s="7"/>
      <c r="K8" s="8"/>
    </row>
    <row r="9" spans="1:11" ht="39.75" customHeight="1">
      <c r="A9" s="13">
        <v>2</v>
      </c>
      <c r="B9" s="30">
        <v>875</v>
      </c>
      <c r="C9" s="32" t="s">
        <v>18</v>
      </c>
      <c r="D9" s="14">
        <v>150</v>
      </c>
      <c r="E9" s="15">
        <v>1.3</v>
      </c>
      <c r="F9" s="12">
        <f t="shared" si="0"/>
        <v>195</v>
      </c>
      <c r="G9" s="12">
        <f t="shared" si="1"/>
        <v>1060.6065065433331</v>
      </c>
      <c r="H9" s="7"/>
      <c r="I9" s="7"/>
      <c r="J9" s="7"/>
      <c r="K9" s="8"/>
    </row>
    <row r="10" spans="1:11" ht="33.950000000000003" customHeight="1">
      <c r="A10" s="13">
        <v>3</v>
      </c>
      <c r="B10" s="30">
        <v>880</v>
      </c>
      <c r="C10" s="32" t="s">
        <v>49</v>
      </c>
      <c r="D10" s="14">
        <v>49</v>
      </c>
      <c r="E10" s="15">
        <v>1.2</v>
      </c>
      <c r="F10" s="12">
        <f t="shared" si="0"/>
        <v>58.8</v>
      </c>
      <c r="G10" s="12">
        <f t="shared" si="1"/>
        <v>319.8136542807589</v>
      </c>
      <c r="H10" s="7"/>
      <c r="I10" s="7"/>
      <c r="J10" s="7"/>
      <c r="K10" s="8"/>
    </row>
    <row r="11" spans="1:11" ht="19.5" customHeight="1">
      <c r="A11" s="13"/>
      <c r="B11" s="13"/>
      <c r="C11" s="10" t="s">
        <v>36</v>
      </c>
      <c r="D11" s="14"/>
      <c r="E11" s="15"/>
      <c r="F11" s="12"/>
      <c r="G11" s="12"/>
      <c r="H11" s="7"/>
      <c r="I11" s="7"/>
      <c r="J11" s="7"/>
      <c r="K11" s="8"/>
    </row>
    <row r="12" spans="1:11" ht="33.950000000000003" customHeight="1">
      <c r="A12" s="13">
        <v>1</v>
      </c>
      <c r="B12" s="30">
        <v>803</v>
      </c>
      <c r="C12" s="32" t="s">
        <v>1</v>
      </c>
      <c r="D12" s="14">
        <v>17</v>
      </c>
      <c r="E12" s="15">
        <v>1.4</v>
      </c>
      <c r="F12" s="12">
        <f t="shared" si="0"/>
        <v>23.799999999999997</v>
      </c>
      <c r="G12" s="12">
        <f>G$17*F12/F$17+0.05</f>
        <v>129.49838387554527</v>
      </c>
      <c r="H12" s="7"/>
      <c r="I12" s="7"/>
      <c r="J12" s="7"/>
      <c r="K12" s="8"/>
    </row>
    <row r="13" spans="1:11" ht="33.950000000000003" customHeight="1">
      <c r="A13" s="13">
        <v>2</v>
      </c>
      <c r="B13" s="30">
        <v>807</v>
      </c>
      <c r="C13" s="32" t="s">
        <v>4</v>
      </c>
      <c r="D13" s="12">
        <v>24.5</v>
      </c>
      <c r="E13" s="15">
        <v>1.3</v>
      </c>
      <c r="F13" s="12">
        <f t="shared" si="0"/>
        <v>31.85</v>
      </c>
      <c r="G13" s="12">
        <f t="shared" si="1"/>
        <v>173.23239606874441</v>
      </c>
      <c r="H13" s="7"/>
      <c r="I13" s="7"/>
      <c r="J13" s="7"/>
      <c r="K13" s="8"/>
    </row>
    <row r="14" spans="1:11" ht="33.950000000000003" customHeight="1">
      <c r="A14" s="13">
        <v>3</v>
      </c>
      <c r="B14" s="30">
        <v>802</v>
      </c>
      <c r="C14" s="2" t="s">
        <v>46</v>
      </c>
      <c r="D14" s="14">
        <v>71</v>
      </c>
      <c r="E14" s="15">
        <v>1.2</v>
      </c>
      <c r="F14" s="12">
        <f t="shared" si="0"/>
        <v>85.2</v>
      </c>
      <c r="G14" s="12">
        <f>G$17*F14/F$17</f>
        <v>463.4034582435487</v>
      </c>
      <c r="H14" s="7"/>
      <c r="I14" s="7"/>
      <c r="J14" s="7"/>
      <c r="K14" s="8"/>
    </row>
    <row r="15" spans="1:11" ht="33.950000000000003" customHeight="1">
      <c r="A15" s="13">
        <v>4</v>
      </c>
      <c r="B15" s="30">
        <v>843</v>
      </c>
      <c r="C15" s="2" t="s">
        <v>51</v>
      </c>
      <c r="D15" s="14">
        <v>126</v>
      </c>
      <c r="E15" s="15">
        <v>1.1000000000000001</v>
      </c>
      <c r="F15" s="12">
        <f t="shared" si="0"/>
        <v>138.60000000000002</v>
      </c>
      <c r="G15" s="12">
        <f>G$17*F15/F$17+0.05</f>
        <v>753.89647080464613</v>
      </c>
      <c r="H15" s="7"/>
      <c r="I15" s="7"/>
      <c r="J15" s="7"/>
      <c r="K15" s="8"/>
    </row>
    <row r="16" spans="1:11" ht="33.950000000000003" customHeight="1">
      <c r="A16" s="13">
        <v>5</v>
      </c>
      <c r="B16" s="30">
        <v>886</v>
      </c>
      <c r="C16" s="32" t="s">
        <v>19</v>
      </c>
      <c r="D16" s="14">
        <v>27</v>
      </c>
      <c r="E16" s="15">
        <v>1</v>
      </c>
      <c r="F16" s="12">
        <f t="shared" si="0"/>
        <v>27</v>
      </c>
      <c r="G16" s="12">
        <f>G$17*F16/F$17+0.05</f>
        <v>146.90320859830769</v>
      </c>
      <c r="H16" s="7"/>
      <c r="I16" s="7"/>
      <c r="J16" s="7"/>
      <c r="K16" s="8"/>
    </row>
    <row r="17" spans="1:11" ht="31.5" customHeight="1">
      <c r="A17" s="13"/>
      <c r="B17" s="13"/>
      <c r="C17" s="10" t="s">
        <v>37</v>
      </c>
      <c r="D17" s="12">
        <f>SUM(D4:D16)</f>
        <v>760.5</v>
      </c>
      <c r="E17" s="14"/>
      <c r="F17" s="12">
        <f t="shared" ref="F17" si="2">SUM(F4:F16)</f>
        <v>951.34999999999991</v>
      </c>
      <c r="G17" s="42">
        <f>0.6*8624</f>
        <v>5174.3999999999996</v>
      </c>
      <c r="H17" s="7"/>
      <c r="I17" s="7"/>
      <c r="J17" s="7"/>
      <c r="K17" s="8"/>
    </row>
    <row r="18" spans="1:11">
      <c r="A18" s="16"/>
      <c r="B18" s="16"/>
      <c r="C18" s="17"/>
      <c r="D18" s="7"/>
      <c r="E18" s="7"/>
      <c r="F18" s="7"/>
      <c r="G18" s="25"/>
      <c r="H18" s="7"/>
      <c r="I18" s="7"/>
      <c r="J18" s="7"/>
      <c r="K18" s="8"/>
    </row>
    <row r="19" spans="1:11" s="5" customFormat="1">
      <c r="B19" s="22"/>
      <c r="C19" s="23"/>
      <c r="E19" s="4"/>
      <c r="F19" s="4"/>
      <c r="G19" s="26"/>
      <c r="H19" s="4"/>
      <c r="I19" s="4"/>
      <c r="J19" s="4"/>
    </row>
    <row r="20" spans="1:11">
      <c r="B20" s="22"/>
      <c r="C20" s="23"/>
      <c r="D20" s="4"/>
      <c r="E20" s="4"/>
      <c r="F20" s="4"/>
      <c r="G20" s="26"/>
      <c r="H20" s="4"/>
      <c r="I20" s="4"/>
      <c r="J20" s="4"/>
      <c r="K20" s="5"/>
    </row>
    <row r="21" spans="1:11">
      <c r="B21" s="22"/>
      <c r="C21" s="23"/>
      <c r="D21" s="4"/>
      <c r="E21" s="4"/>
      <c r="F21" s="4"/>
      <c r="G21" s="26"/>
      <c r="H21" s="4"/>
      <c r="I21" s="4"/>
      <c r="J21" s="4"/>
      <c r="K21" s="5"/>
    </row>
    <row r="22" spans="1:11">
      <c r="B22" s="22"/>
      <c r="C22" s="23"/>
      <c r="D22" s="4"/>
      <c r="E22" s="4"/>
      <c r="F22" s="4"/>
      <c r="G22" s="26"/>
      <c r="H22" s="4"/>
      <c r="I22" s="4"/>
      <c r="J22" s="4"/>
      <c r="K22" s="5"/>
    </row>
    <row r="23" spans="1:11">
      <c r="C23" s="4"/>
      <c r="D23" s="4"/>
      <c r="E23" s="4"/>
      <c r="F23" s="4"/>
      <c r="G23" s="26"/>
      <c r="H23" s="4"/>
      <c r="I23" s="4"/>
      <c r="J23" s="4"/>
      <c r="K23" s="5"/>
    </row>
    <row r="24" spans="1:11">
      <c r="C24" s="4"/>
      <c r="D24" s="4"/>
      <c r="E24" s="4"/>
      <c r="F24" s="4"/>
      <c r="G24" s="26"/>
      <c r="H24" s="4"/>
      <c r="I24" s="4"/>
      <c r="J24" s="4"/>
      <c r="K24" s="5"/>
    </row>
    <row r="25" spans="1:11">
      <c r="C25" s="4"/>
      <c r="D25" s="4"/>
      <c r="E25" s="4"/>
      <c r="F25" s="4"/>
      <c r="G25" s="26"/>
      <c r="H25" s="4"/>
      <c r="I25" s="4"/>
      <c r="J25" s="4"/>
      <c r="K25" s="5"/>
    </row>
    <row r="26" spans="1:11">
      <c r="C26" s="4"/>
      <c r="D26" s="4"/>
      <c r="E26" s="4"/>
      <c r="F26" s="4"/>
      <c r="G26" s="26"/>
      <c r="H26" s="4"/>
      <c r="I26" s="4"/>
      <c r="J26" s="4"/>
      <c r="K26" s="5"/>
    </row>
    <row r="27" spans="1:11">
      <c r="C27" s="4"/>
      <c r="D27" s="4"/>
      <c r="E27" s="4"/>
      <c r="F27" s="4"/>
      <c r="G27" s="26"/>
      <c r="H27" s="4"/>
      <c r="I27" s="4"/>
      <c r="J27" s="4"/>
      <c r="K27" s="5"/>
    </row>
    <row r="28" spans="1:11">
      <c r="C28" s="4"/>
      <c r="D28" s="4"/>
      <c r="E28" s="4"/>
      <c r="F28" s="4"/>
      <c r="G28" s="26"/>
      <c r="H28" s="4"/>
      <c r="I28" s="4"/>
      <c r="J28" s="4"/>
      <c r="K28" s="5"/>
    </row>
    <row r="29" spans="1:11">
      <c r="C29" s="4"/>
      <c r="D29" s="4"/>
      <c r="E29" s="4"/>
      <c r="F29" s="4"/>
      <c r="G29" s="26"/>
      <c r="H29" s="4"/>
      <c r="I29" s="4"/>
      <c r="J29" s="4"/>
      <c r="K29" s="5"/>
    </row>
    <row r="30" spans="1:11">
      <c r="C30" s="4"/>
      <c r="D30" s="4"/>
      <c r="E30" s="4"/>
      <c r="F30" s="4"/>
      <c r="G30" s="26"/>
      <c r="H30" s="4"/>
      <c r="I30" s="4"/>
      <c r="J30" s="4"/>
      <c r="K30" s="5"/>
    </row>
    <row r="31" spans="1:11">
      <c r="C31" s="4"/>
      <c r="D31" s="4"/>
      <c r="E31" s="4"/>
      <c r="F31" s="4"/>
      <c r="G31" s="26"/>
      <c r="H31" s="4"/>
      <c r="I31" s="4"/>
      <c r="J31" s="4"/>
      <c r="K31" s="5"/>
    </row>
    <row r="32" spans="1:11">
      <c r="C32" s="4"/>
      <c r="D32" s="4"/>
      <c r="E32" s="4"/>
      <c r="F32" s="4"/>
      <c r="G32" s="26"/>
      <c r="H32" s="4"/>
      <c r="I32" s="4"/>
      <c r="J32" s="4"/>
      <c r="K32" s="5"/>
    </row>
    <row r="33" spans="3:11">
      <c r="C33" s="4"/>
      <c r="D33" s="4"/>
      <c r="E33" s="4"/>
      <c r="F33" s="4"/>
      <c r="G33" s="26"/>
      <c r="H33" s="4"/>
      <c r="I33" s="4"/>
      <c r="J33" s="4"/>
      <c r="K33" s="5"/>
    </row>
    <row r="34" spans="3:11">
      <c r="C34" s="4"/>
      <c r="D34" s="4"/>
      <c r="E34" s="4"/>
      <c r="F34" s="4"/>
      <c r="G34" s="26"/>
      <c r="H34" s="4"/>
      <c r="I34" s="4"/>
      <c r="J34" s="4"/>
      <c r="K34" s="5"/>
    </row>
    <row r="35" spans="3:11">
      <c r="C35" s="4"/>
      <c r="D35" s="4"/>
      <c r="E35" s="4"/>
      <c r="F35" s="4"/>
      <c r="G35" s="26"/>
      <c r="H35" s="4"/>
      <c r="I35" s="4"/>
      <c r="J35" s="4"/>
      <c r="K35" s="5"/>
    </row>
    <row r="36" spans="3:11">
      <c r="C36" s="4"/>
      <c r="D36" s="4"/>
      <c r="E36" s="4"/>
      <c r="F36" s="4"/>
      <c r="G36" s="26"/>
      <c r="H36" s="4"/>
      <c r="I36" s="4"/>
      <c r="J36" s="4"/>
      <c r="K36" s="5"/>
    </row>
    <row r="37" spans="3:11">
      <c r="C37" s="4"/>
      <c r="D37" s="4"/>
      <c r="E37" s="4"/>
      <c r="F37" s="4"/>
      <c r="G37" s="26"/>
      <c r="H37" s="4"/>
      <c r="I37" s="4"/>
      <c r="J37" s="4"/>
      <c r="K37" s="5"/>
    </row>
    <row r="38" spans="3:11">
      <c r="C38" s="4"/>
      <c r="D38" s="4"/>
      <c r="E38" s="4"/>
      <c r="F38" s="4"/>
      <c r="G38" s="26"/>
      <c r="H38" s="4"/>
      <c r="I38" s="4"/>
      <c r="J38" s="4"/>
      <c r="K38" s="5"/>
    </row>
    <row r="39" spans="3:11">
      <c r="C39" s="4"/>
      <c r="D39" s="4"/>
      <c r="E39" s="4"/>
      <c r="F39" s="4"/>
      <c r="G39" s="26"/>
      <c r="H39" s="4"/>
      <c r="I39" s="4"/>
      <c r="J39" s="4"/>
      <c r="K39" s="5"/>
    </row>
  </sheetData>
  <mergeCells count="1">
    <mergeCell ref="A1:G1"/>
  </mergeCells>
  <pageMargins left="0.36" right="0.22" top="0.3" bottom="0.94488188976377963" header="0.3" footer="0.5118110236220472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Итоговая оценка</vt:lpstr>
      <vt:lpstr>1 группа</vt:lpstr>
      <vt:lpstr>2 группа</vt:lpstr>
      <vt:lpstr>3 группа</vt:lpstr>
      <vt:lpstr>распределение</vt:lpstr>
      <vt:lpstr>'1 группа'!Заголовки_для_печати</vt:lpstr>
      <vt:lpstr>'2 группа'!Заголовки_для_печати</vt:lpstr>
      <vt:lpstr>'3 группа'!Заголовки_для_печати</vt:lpstr>
      <vt:lpstr>'Итоговая оценка'!Заголовки_для_печати</vt:lpstr>
      <vt:lpstr>'1 группа'!Область_печати</vt:lpstr>
      <vt:lpstr>'3 группа'!Область_печати</vt:lpstr>
      <vt:lpstr>'Итоговая оценка'!Область_печати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Ena</cp:lastModifiedBy>
  <cp:lastPrinted>2013-05-14T11:12:37Z</cp:lastPrinted>
  <dcterms:created xsi:type="dcterms:W3CDTF">2012-03-26T05:12:16Z</dcterms:created>
  <dcterms:modified xsi:type="dcterms:W3CDTF">2013-05-14T11:39:04Z</dcterms:modified>
</cp:coreProperties>
</file>